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H:\BOS\23Session\Revised Adjusted Baseline Submissions\"/>
    </mc:Choice>
  </mc:AlternateContent>
  <workbookProtection lockStructure="1"/>
  <bookViews>
    <workbookView xWindow="0" yWindow="0" windowWidth="28800" windowHeight="11610" tabRatio="649" firstSheet="10"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Detailed'!$B$6:$W$477</definedName>
    <definedName name="ExternalData_1" localSheetId="8" hidden="1">Expend_Approp_Combined!$B$5:$P$17</definedName>
    <definedName name="ExternalData_1" localSheetId="7" hidden="1">'Program-Fund'!$A$1:$E$13</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Baseline'!$O$1:$V$105</definedName>
    <definedName name="_xlnm.Print_Area" localSheetId="13">'Dollar Totals - Detailed'!$W$1:$AA$491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8" l="1"/>
  <c r="B20" i="18" s="1"/>
  <c r="H20" i="18"/>
  <c r="I20" i="18"/>
  <c r="L20" i="18" s="1"/>
  <c r="M20" i="18"/>
  <c r="N20" i="18"/>
  <c r="D21" i="18"/>
  <c r="B21" i="18" s="1"/>
  <c r="G21" i="18"/>
  <c r="H21" i="18"/>
  <c r="I21" i="18"/>
  <c r="L21" i="18" s="1"/>
  <c r="M21" i="18"/>
  <c r="N21" i="18"/>
  <c r="D28" i="18"/>
  <c r="G28" i="18" s="1"/>
  <c r="H28" i="18"/>
  <c r="I28" i="18"/>
  <c r="L28" i="18" s="1"/>
  <c r="M28" i="18"/>
  <c r="N28" i="18"/>
  <c r="D16" i="18"/>
  <c r="E16" i="18" s="1"/>
  <c r="H16" i="18"/>
  <c r="I16" i="18"/>
  <c r="M16" i="18"/>
  <c r="N16" i="18"/>
  <c r="D24" i="18"/>
  <c r="B24" i="18" s="1"/>
  <c r="H24" i="18"/>
  <c r="I24" i="18"/>
  <c r="L24" i="18" s="1"/>
  <c r="M24" i="18"/>
  <c r="N24" i="18"/>
  <c r="D25" i="18"/>
  <c r="C25" i="18" s="1"/>
  <c r="H25" i="18"/>
  <c r="I25" i="18"/>
  <c r="L25" i="18" s="1"/>
  <c r="M25" i="18"/>
  <c r="N25" i="18"/>
  <c r="D26" i="18"/>
  <c r="B26" i="18" s="1"/>
  <c r="H26" i="18"/>
  <c r="I26" i="18"/>
  <c r="L26" i="18" s="1"/>
  <c r="M26" i="18"/>
  <c r="N26" i="18"/>
  <c r="D27" i="18"/>
  <c r="B27" i="18" s="1"/>
  <c r="H27" i="18"/>
  <c r="I27" i="18"/>
  <c r="L27" i="18" s="1"/>
  <c r="M27" i="18"/>
  <c r="N27" i="18"/>
  <c r="D52" i="18"/>
  <c r="B52" i="18" s="1"/>
  <c r="D53" i="18"/>
  <c r="B53" i="18" s="1"/>
  <c r="D54" i="18"/>
  <c r="G54" i="18" s="1"/>
  <c r="H52" i="18"/>
  <c r="H53" i="18"/>
  <c r="H54" i="18"/>
  <c r="I52" i="18"/>
  <c r="L52" i="18" s="1"/>
  <c r="I53" i="18"/>
  <c r="L53" i="18" s="1"/>
  <c r="I54" i="18"/>
  <c r="L54" i="18" s="1"/>
  <c r="M52" i="18"/>
  <c r="M53" i="18"/>
  <c r="M54" i="18"/>
  <c r="N52" i="18"/>
  <c r="N53" i="18"/>
  <c r="N54" i="18"/>
  <c r="D15" i="18"/>
  <c r="B15" i="18" s="1"/>
  <c r="D17" i="18"/>
  <c r="B17" i="18" s="1"/>
  <c r="D18" i="18"/>
  <c r="B18" i="18" s="1"/>
  <c r="D19" i="18"/>
  <c r="C19" i="18" s="1"/>
  <c r="D22" i="18"/>
  <c r="B22" i="18" s="1"/>
  <c r="D23" i="18"/>
  <c r="B23" i="18" s="1"/>
  <c r="H15" i="18"/>
  <c r="H17" i="18"/>
  <c r="H18" i="18"/>
  <c r="H19" i="18"/>
  <c r="H22" i="18"/>
  <c r="H23" i="18"/>
  <c r="I15" i="18"/>
  <c r="I17" i="18"/>
  <c r="I18" i="18"/>
  <c r="L18" i="18" s="1"/>
  <c r="I19" i="18"/>
  <c r="L19" i="18" s="1"/>
  <c r="I22" i="18"/>
  <c r="L22" i="18" s="1"/>
  <c r="I23" i="18"/>
  <c r="L23" i="18" s="1"/>
  <c r="M15" i="18"/>
  <c r="M17" i="18"/>
  <c r="M18" i="18"/>
  <c r="M19" i="18"/>
  <c r="M22" i="18"/>
  <c r="M23" i="18"/>
  <c r="N15" i="18"/>
  <c r="N17" i="18"/>
  <c r="N18" i="18"/>
  <c r="N19" i="18"/>
  <c r="N22" i="18"/>
  <c r="N23" i="18"/>
  <c r="K39" i="26"/>
  <c r="N39" i="26"/>
  <c r="K36" i="26"/>
  <c r="K38" i="26"/>
  <c r="N38" i="26"/>
  <c r="K11" i="26"/>
  <c r="K10" i="26"/>
  <c r="S75" i="18"/>
  <c r="R75" i="18"/>
  <c r="S74" i="18"/>
  <c r="R74" i="18"/>
  <c r="U75" i="18"/>
  <c r="T75" i="18"/>
  <c r="U74" i="18"/>
  <c r="T74" i="18"/>
  <c r="S72" i="18"/>
  <c r="R72" i="18"/>
  <c r="S71" i="18"/>
  <c r="R71" i="18"/>
  <c r="N36" i="26"/>
  <c r="D69" i="18"/>
  <c r="B69" i="18" s="1"/>
  <c r="H69" i="18"/>
  <c r="I69" i="18"/>
  <c r="L69" i="18" s="1"/>
  <c r="M69" i="18"/>
  <c r="N69" i="18"/>
  <c r="D70" i="18"/>
  <c r="B70" i="18" s="1"/>
  <c r="H70" i="18"/>
  <c r="I70" i="18"/>
  <c r="L70" i="18" s="1"/>
  <c r="M70" i="18"/>
  <c r="N70" i="18"/>
  <c r="D71" i="18"/>
  <c r="F71" i="18" s="1"/>
  <c r="H71" i="18"/>
  <c r="I71" i="18"/>
  <c r="L71" i="18" s="1"/>
  <c r="M71" i="18"/>
  <c r="N71" i="18"/>
  <c r="D72" i="18"/>
  <c r="B72" i="18" s="1"/>
  <c r="H72" i="18"/>
  <c r="I72" i="18"/>
  <c r="L72" i="18" s="1"/>
  <c r="M72" i="18"/>
  <c r="N72" i="18"/>
  <c r="D73" i="18"/>
  <c r="B73" i="18" s="1"/>
  <c r="H73" i="18"/>
  <c r="I73" i="18"/>
  <c r="L73" i="18" s="1"/>
  <c r="M73" i="18"/>
  <c r="N73" i="18"/>
  <c r="D74" i="18"/>
  <c r="B74" i="18" s="1"/>
  <c r="H74" i="18"/>
  <c r="I74" i="18"/>
  <c r="L74" i="18" s="1"/>
  <c r="M74" i="18"/>
  <c r="N74" i="18"/>
  <c r="D75" i="18"/>
  <c r="C75" i="18" s="1"/>
  <c r="H75" i="18"/>
  <c r="I75" i="18"/>
  <c r="L75" i="18" s="1"/>
  <c r="M75" i="18"/>
  <c r="N75" i="18"/>
  <c r="K8" i="26"/>
  <c r="S67" i="18"/>
  <c r="R67" i="18"/>
  <c r="D67" i="18"/>
  <c r="B67" i="18" s="1"/>
  <c r="H67" i="18"/>
  <c r="I67" i="18"/>
  <c r="L67" i="18" s="1"/>
  <c r="M67" i="18"/>
  <c r="N67" i="18"/>
  <c r="D68" i="18"/>
  <c r="B68" i="18" s="1"/>
  <c r="H68" i="18"/>
  <c r="I68" i="18"/>
  <c r="L68" i="18" s="1"/>
  <c r="M68" i="18"/>
  <c r="N68" i="18"/>
  <c r="J21" i="18" l="1"/>
  <c r="K21" i="18" s="1"/>
  <c r="J20" i="18"/>
  <c r="K20" i="18" s="1"/>
  <c r="C21" i="18"/>
  <c r="G20" i="18"/>
  <c r="F20" i="18"/>
  <c r="E20" i="18"/>
  <c r="C20" i="18"/>
  <c r="F21" i="18"/>
  <c r="E21" i="18"/>
  <c r="J16" i="18"/>
  <c r="K16" i="18" s="1"/>
  <c r="F28" i="18"/>
  <c r="E28" i="18"/>
  <c r="C28" i="18"/>
  <c r="B28" i="18"/>
  <c r="J28" i="18"/>
  <c r="K28" i="18" s="1"/>
  <c r="C16" i="18"/>
  <c r="B16" i="18"/>
  <c r="G19" i="18"/>
  <c r="G16" i="18"/>
  <c r="F16" i="18"/>
  <c r="L16" i="18"/>
  <c r="F54" i="18"/>
  <c r="F26" i="18"/>
  <c r="E24" i="18"/>
  <c r="C24" i="18"/>
  <c r="F24" i="18"/>
  <c r="J24" i="18"/>
  <c r="K24" i="18" s="1"/>
  <c r="G24" i="18"/>
  <c r="J27" i="18"/>
  <c r="K27" i="18" s="1"/>
  <c r="J26" i="18"/>
  <c r="K26" i="18" s="1"/>
  <c r="J25" i="18"/>
  <c r="K25" i="18" s="1"/>
  <c r="B25" i="18"/>
  <c r="E23" i="18"/>
  <c r="F25" i="18"/>
  <c r="G25" i="18"/>
  <c r="J15" i="18"/>
  <c r="K15" i="18" s="1"/>
  <c r="E25" i="18"/>
  <c r="F15" i="18"/>
  <c r="F17" i="18"/>
  <c r="G53" i="18"/>
  <c r="G17" i="18"/>
  <c r="G26" i="18"/>
  <c r="G15" i="18"/>
  <c r="E22" i="18"/>
  <c r="E26" i="18"/>
  <c r="F23" i="18"/>
  <c r="E17" i="18"/>
  <c r="G23" i="18"/>
  <c r="F22" i="18"/>
  <c r="C26" i="18"/>
  <c r="G22" i="18"/>
  <c r="E15" i="18"/>
  <c r="J52" i="18"/>
  <c r="K52" i="18" s="1"/>
  <c r="G27" i="18"/>
  <c r="F27" i="18"/>
  <c r="E27" i="18"/>
  <c r="J54" i="18"/>
  <c r="K54" i="18" s="1"/>
  <c r="J53" i="18"/>
  <c r="K53" i="18" s="1"/>
  <c r="C27" i="18"/>
  <c r="J22" i="18"/>
  <c r="K22" i="18" s="1"/>
  <c r="G52" i="18"/>
  <c r="F53" i="18"/>
  <c r="C54" i="18"/>
  <c r="J19" i="18"/>
  <c r="K19" i="18" s="1"/>
  <c r="G18" i="18"/>
  <c r="F52" i="18"/>
  <c r="C53" i="18"/>
  <c r="E54" i="18"/>
  <c r="C52" i="18"/>
  <c r="J18" i="18"/>
  <c r="K18" i="18" s="1"/>
  <c r="F18" i="18"/>
  <c r="E18" i="18"/>
  <c r="C18" i="18"/>
  <c r="E53" i="18"/>
  <c r="B54" i="18"/>
  <c r="E52" i="18"/>
  <c r="F19" i="18"/>
  <c r="J17" i="18"/>
  <c r="K17" i="18" s="1"/>
  <c r="J23" i="18"/>
  <c r="K23" i="18" s="1"/>
  <c r="E19" i="18"/>
  <c r="E73" i="18"/>
  <c r="L15" i="18"/>
  <c r="L17" i="18"/>
  <c r="C17" i="18"/>
  <c r="C23" i="18"/>
  <c r="B19" i="18"/>
  <c r="C22" i="18"/>
  <c r="C15" i="18"/>
  <c r="F73" i="18"/>
  <c r="G70" i="18"/>
  <c r="G74" i="18"/>
  <c r="F70" i="18"/>
  <c r="C70" i="18"/>
  <c r="F74" i="18"/>
  <c r="G72" i="18"/>
  <c r="E71" i="18"/>
  <c r="E70" i="18"/>
  <c r="F69" i="18"/>
  <c r="E74" i="18"/>
  <c r="F72" i="18"/>
  <c r="E69" i="18"/>
  <c r="C74" i="18"/>
  <c r="C72" i="18"/>
  <c r="C69" i="18"/>
  <c r="J75" i="18"/>
  <c r="K75" i="18" s="1"/>
  <c r="J74" i="18"/>
  <c r="K74" i="18" s="1"/>
  <c r="J73" i="18"/>
  <c r="K73" i="18" s="1"/>
  <c r="J72" i="18"/>
  <c r="K72" i="18" s="1"/>
  <c r="J70" i="18"/>
  <c r="K70" i="18" s="1"/>
  <c r="J71" i="18"/>
  <c r="K71" i="18" s="1"/>
  <c r="J69" i="18"/>
  <c r="K69" i="18" s="1"/>
  <c r="G73" i="18"/>
  <c r="E72" i="18"/>
  <c r="C71" i="18"/>
  <c r="G69" i="18"/>
  <c r="B71" i="18"/>
  <c r="C73" i="18"/>
  <c r="G71" i="18"/>
  <c r="B75" i="18"/>
  <c r="G75" i="18"/>
  <c r="F75" i="18"/>
  <c r="E75" i="18"/>
  <c r="J68" i="18"/>
  <c r="K68" i="18" s="1"/>
  <c r="J67" i="18"/>
  <c r="K67" i="18" s="1"/>
  <c r="G67" i="18"/>
  <c r="F67" i="18"/>
  <c r="E67" i="18"/>
  <c r="C67" i="18"/>
  <c r="E68" i="18"/>
  <c r="G68" i="18"/>
  <c r="F68" i="18"/>
  <c r="C68" i="18"/>
  <c r="S66" i="18"/>
  <c r="S65" i="18"/>
  <c r="R66" i="18"/>
  <c r="R65" i="18"/>
  <c r="S64" i="18"/>
  <c r="R64" i="18"/>
  <c r="S61" i="18"/>
  <c r="R61" i="18"/>
  <c r="D64" i="18"/>
  <c r="B64" i="18" s="1"/>
  <c r="D65" i="18"/>
  <c r="G65" i="18" s="1"/>
  <c r="D66" i="18"/>
  <c r="B66" i="18" s="1"/>
  <c r="H64" i="18"/>
  <c r="H65" i="18"/>
  <c r="H66" i="18"/>
  <c r="I64" i="18"/>
  <c r="L64" i="18" s="1"/>
  <c r="I65" i="18"/>
  <c r="L65" i="18" s="1"/>
  <c r="I66" i="18"/>
  <c r="L66" i="18" s="1"/>
  <c r="M64" i="18"/>
  <c r="M65" i="18"/>
  <c r="M66" i="18"/>
  <c r="N64" i="18"/>
  <c r="N65" i="18"/>
  <c r="N66" i="18"/>
  <c r="S55" i="18"/>
  <c r="R55" i="18"/>
  <c r="S60" i="18"/>
  <c r="R60" i="18"/>
  <c r="S59" i="18"/>
  <c r="R59" i="18"/>
  <c r="D59" i="18"/>
  <c r="C59" i="18" s="1"/>
  <c r="H59" i="18"/>
  <c r="I59" i="18"/>
  <c r="L59" i="18" s="1"/>
  <c r="M59" i="18"/>
  <c r="N59" i="18"/>
  <c r="D60" i="18"/>
  <c r="E60" i="18" s="1"/>
  <c r="H60" i="18"/>
  <c r="I60" i="18"/>
  <c r="L60" i="18" s="1"/>
  <c r="M60" i="18"/>
  <c r="N60" i="18"/>
  <c r="D61" i="18"/>
  <c r="G61" i="18" s="1"/>
  <c r="H61" i="18"/>
  <c r="I61" i="18"/>
  <c r="L61" i="18" s="1"/>
  <c r="M61" i="18"/>
  <c r="N61" i="18"/>
  <c r="D62" i="18"/>
  <c r="B62" i="18" s="1"/>
  <c r="H62" i="18"/>
  <c r="I62" i="18"/>
  <c r="L62" i="18" s="1"/>
  <c r="M62" i="18"/>
  <c r="N62" i="18"/>
  <c r="D63" i="18"/>
  <c r="C63" i="18" s="1"/>
  <c r="H63" i="18"/>
  <c r="I63" i="18"/>
  <c r="L63" i="18" s="1"/>
  <c r="M63" i="18"/>
  <c r="N63" i="18"/>
  <c r="S56" i="18"/>
  <c r="R56" i="18"/>
  <c r="D98" i="18"/>
  <c r="F98" i="18" s="1"/>
  <c r="H98" i="18"/>
  <c r="I98" i="18"/>
  <c r="L98" i="18" s="1"/>
  <c r="M98" i="18"/>
  <c r="N98" i="18"/>
  <c r="D95" i="18"/>
  <c r="C95" i="18" s="1"/>
  <c r="H95" i="18"/>
  <c r="I95" i="18"/>
  <c r="L95" i="18" s="1"/>
  <c r="M95" i="18"/>
  <c r="N95" i="18"/>
  <c r="D100" i="18"/>
  <c r="B100" i="18" s="1"/>
  <c r="H100" i="18"/>
  <c r="I100" i="18"/>
  <c r="L100" i="18" s="1"/>
  <c r="M100" i="18"/>
  <c r="N100" i="18"/>
  <c r="D97" i="18"/>
  <c r="C97" i="18" s="1"/>
  <c r="H97" i="18"/>
  <c r="I97" i="18"/>
  <c r="L97" i="18" s="1"/>
  <c r="M97" i="18"/>
  <c r="N97" i="18"/>
  <c r="D92" i="18"/>
  <c r="B92" i="18" s="1"/>
  <c r="H92" i="18"/>
  <c r="I92" i="18"/>
  <c r="L92" i="18" s="1"/>
  <c r="M92" i="18"/>
  <c r="N92" i="18"/>
  <c r="D94" i="18"/>
  <c r="C94" i="18" s="1"/>
  <c r="H94" i="18"/>
  <c r="I94" i="18"/>
  <c r="L94" i="18" s="1"/>
  <c r="M94" i="18"/>
  <c r="N94" i="18"/>
  <c r="D87" i="18"/>
  <c r="E87" i="18" s="1"/>
  <c r="H87" i="18"/>
  <c r="I87" i="18"/>
  <c r="L87" i="18" s="1"/>
  <c r="M87" i="18"/>
  <c r="N87" i="18"/>
  <c r="D99" i="18"/>
  <c r="C99" i="18" s="1"/>
  <c r="H99" i="18"/>
  <c r="I99" i="18"/>
  <c r="L99" i="18" s="1"/>
  <c r="M99" i="18"/>
  <c r="N99" i="18"/>
  <c r="D93" i="18"/>
  <c r="C93" i="18" s="1"/>
  <c r="H93" i="18"/>
  <c r="I93" i="18"/>
  <c r="L93" i="18" s="1"/>
  <c r="M93" i="18"/>
  <c r="N93" i="18"/>
  <c r="D96" i="18"/>
  <c r="C96" i="18" s="1"/>
  <c r="H96" i="18"/>
  <c r="I96" i="18"/>
  <c r="L96" i="18" s="1"/>
  <c r="M96" i="18"/>
  <c r="N96" i="18"/>
  <c r="D88" i="18"/>
  <c r="B88" i="18" s="1"/>
  <c r="H88" i="18"/>
  <c r="I88" i="18"/>
  <c r="L88" i="18" s="1"/>
  <c r="M88" i="18"/>
  <c r="N88" i="18"/>
  <c r="D89" i="18"/>
  <c r="C89" i="18" s="1"/>
  <c r="H89" i="18"/>
  <c r="I89" i="18"/>
  <c r="L89" i="18" s="1"/>
  <c r="M89" i="18"/>
  <c r="N89" i="18"/>
  <c r="J65" i="18" l="1"/>
  <c r="K65" i="18" s="1"/>
  <c r="G64" i="18"/>
  <c r="G66" i="18"/>
  <c r="E64" i="18"/>
  <c r="J64" i="18"/>
  <c r="K64" i="18" s="1"/>
  <c r="J63" i="18"/>
  <c r="K63" i="18" s="1"/>
  <c r="J66" i="18"/>
  <c r="K66" i="18" s="1"/>
  <c r="F66" i="18"/>
  <c r="C66" i="18"/>
  <c r="F65" i="18"/>
  <c r="F64" i="18"/>
  <c r="C65" i="18"/>
  <c r="E66" i="18"/>
  <c r="C64" i="18"/>
  <c r="F63" i="18"/>
  <c r="E65" i="18"/>
  <c r="B65" i="18"/>
  <c r="B63" i="18"/>
  <c r="F62" i="18"/>
  <c r="J61" i="18"/>
  <c r="K61" i="18" s="1"/>
  <c r="F59" i="18"/>
  <c r="J62" i="18"/>
  <c r="K62" i="18" s="1"/>
  <c r="B59" i="18"/>
  <c r="F61" i="18"/>
  <c r="J60" i="18"/>
  <c r="K60" i="18" s="1"/>
  <c r="J59" i="18"/>
  <c r="K59" i="18" s="1"/>
  <c r="G62" i="18"/>
  <c r="E61" i="18"/>
  <c r="C60" i="18"/>
  <c r="B60" i="18"/>
  <c r="G63" i="18"/>
  <c r="E62" i="18"/>
  <c r="C61" i="18"/>
  <c r="G59" i="18"/>
  <c r="B61" i="18"/>
  <c r="E63" i="18"/>
  <c r="C62" i="18"/>
  <c r="G60" i="18"/>
  <c r="E59" i="18"/>
  <c r="F60" i="18"/>
  <c r="G100" i="18"/>
  <c r="F96" i="18"/>
  <c r="E98" i="18"/>
  <c r="F95" i="18"/>
  <c r="J98" i="18"/>
  <c r="K98" i="18" s="1"/>
  <c r="J95" i="18"/>
  <c r="K95" i="18" s="1"/>
  <c r="B98" i="18"/>
  <c r="B95" i="18"/>
  <c r="G98" i="18"/>
  <c r="C100" i="18"/>
  <c r="C98" i="18"/>
  <c r="G95" i="18"/>
  <c r="E95" i="18"/>
  <c r="J100" i="18"/>
  <c r="K100" i="18" s="1"/>
  <c r="F100" i="18"/>
  <c r="E100" i="18"/>
  <c r="J97" i="18"/>
  <c r="K97" i="18" s="1"/>
  <c r="G97" i="18"/>
  <c r="B97" i="18"/>
  <c r="F97" i="18"/>
  <c r="B94" i="18"/>
  <c r="E97" i="18"/>
  <c r="J94" i="18"/>
  <c r="K94" i="18" s="1"/>
  <c r="J92" i="18"/>
  <c r="K92" i="18" s="1"/>
  <c r="G92" i="18"/>
  <c r="F92" i="18"/>
  <c r="E92" i="18"/>
  <c r="B87" i="18"/>
  <c r="G94" i="18"/>
  <c r="C92" i="18"/>
  <c r="F94" i="18"/>
  <c r="C87" i="18"/>
  <c r="E94" i="18"/>
  <c r="J87" i="18"/>
  <c r="K87" i="18" s="1"/>
  <c r="B93" i="18"/>
  <c r="B99" i="18"/>
  <c r="G87" i="18"/>
  <c r="F87" i="18"/>
  <c r="F99" i="18"/>
  <c r="E93" i="18"/>
  <c r="E99" i="18"/>
  <c r="J99" i="18"/>
  <c r="K99" i="18" s="1"/>
  <c r="J96" i="18"/>
  <c r="K96" i="18" s="1"/>
  <c r="G99" i="18"/>
  <c r="J93" i="18"/>
  <c r="K93" i="18" s="1"/>
  <c r="G93" i="18"/>
  <c r="F93" i="18"/>
  <c r="B96" i="18"/>
  <c r="G96" i="18"/>
  <c r="E96" i="18"/>
  <c r="J89" i="18"/>
  <c r="K89" i="18" s="1"/>
  <c r="J88" i="18"/>
  <c r="K88" i="18" s="1"/>
  <c r="G88" i="18"/>
  <c r="F88" i="18"/>
  <c r="B89" i="18"/>
  <c r="E88" i="18"/>
  <c r="C88" i="18"/>
  <c r="E89" i="18"/>
  <c r="G89" i="18"/>
  <c r="F89" i="18"/>
  <c r="R84"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7" i="31"/>
  <c r="N18" i="3"/>
  <c r="O18" i="3"/>
  <c r="P18" i="3"/>
  <c r="Q6" i="3"/>
  <c r="Q7" i="3"/>
  <c r="Q8" i="3"/>
  <c r="Q9" i="3"/>
  <c r="Q10" i="3"/>
  <c r="Q11" i="3"/>
  <c r="Q12" i="3"/>
  <c r="Q13" i="3"/>
  <c r="Q14" i="3"/>
  <c r="Q15" i="3"/>
  <c r="Q16" i="3"/>
  <c r="Q17" i="3"/>
  <c r="Z200" i="31" l="1"/>
  <c r="AA475" i="31"/>
  <c r="AA474" i="31"/>
  <c r="AA199" i="31"/>
  <c r="AA198" i="31"/>
  <c r="Z474" i="31"/>
  <c r="AA356" i="31"/>
  <c r="AA355" i="31"/>
  <c r="AA200" i="31"/>
  <c r="Z199" i="31"/>
  <c r="Z198" i="31"/>
  <c r="Z357" i="31"/>
  <c r="AA357" i="31"/>
  <c r="Z476" i="31"/>
  <c r="Z356" i="31"/>
  <c r="AA476" i="31"/>
  <c r="Z475" i="31"/>
  <c r="Z355" i="31"/>
  <c r="H101" i="18"/>
  <c r="I101" i="18"/>
  <c r="L101" i="18" s="1"/>
  <c r="M101" i="18"/>
  <c r="N101" i="18"/>
  <c r="H6" i="18"/>
  <c r="H7" i="18"/>
  <c r="H8" i="18"/>
  <c r="H9" i="18"/>
  <c r="H10" i="18"/>
  <c r="H11" i="18"/>
  <c r="H12" i="18"/>
  <c r="H13" i="18"/>
  <c r="H14" i="18"/>
  <c r="H29" i="18"/>
  <c r="H30" i="18"/>
  <c r="H31" i="18"/>
  <c r="H32" i="18"/>
  <c r="H33" i="18"/>
  <c r="H34" i="18"/>
  <c r="I6" i="18"/>
  <c r="L6" i="18" s="1"/>
  <c r="I7" i="18"/>
  <c r="L7" i="18" s="1"/>
  <c r="I8" i="18"/>
  <c r="L8" i="18" s="1"/>
  <c r="I9" i="18"/>
  <c r="L9" i="18" s="1"/>
  <c r="I10" i="18"/>
  <c r="L10" i="18" s="1"/>
  <c r="I11" i="18"/>
  <c r="L11" i="18" s="1"/>
  <c r="I12" i="18"/>
  <c r="L12" i="18" s="1"/>
  <c r="I13" i="18"/>
  <c r="L13" i="18" s="1"/>
  <c r="I14" i="18"/>
  <c r="L14" i="18" s="1"/>
  <c r="I29" i="18"/>
  <c r="L29" i="18" s="1"/>
  <c r="I30" i="18"/>
  <c r="L30" i="18" s="1"/>
  <c r="I31" i="18"/>
  <c r="L31" i="18" s="1"/>
  <c r="I32" i="18"/>
  <c r="L32" i="18" s="1"/>
  <c r="I33" i="18"/>
  <c r="L33" i="18" s="1"/>
  <c r="I34" i="18"/>
  <c r="L34" i="18" s="1"/>
  <c r="M6" i="18"/>
  <c r="M7" i="18"/>
  <c r="M8" i="18"/>
  <c r="M9" i="18"/>
  <c r="M10" i="18"/>
  <c r="M11" i="18"/>
  <c r="M12" i="18"/>
  <c r="M13" i="18"/>
  <c r="M14" i="18"/>
  <c r="M29" i="18"/>
  <c r="M30" i="18"/>
  <c r="M31" i="18"/>
  <c r="M32" i="18"/>
  <c r="M33" i="18"/>
  <c r="M34" i="18"/>
  <c r="N6" i="18"/>
  <c r="N7" i="18"/>
  <c r="N8" i="18"/>
  <c r="N9" i="18"/>
  <c r="N10" i="18"/>
  <c r="N11" i="18"/>
  <c r="N12" i="18"/>
  <c r="N13" i="18"/>
  <c r="N14" i="18"/>
  <c r="N29" i="18"/>
  <c r="N30" i="18"/>
  <c r="N31" i="18"/>
  <c r="N32" i="18"/>
  <c r="N33" i="18"/>
  <c r="N34" i="18"/>
  <c r="J31" i="18" l="1"/>
  <c r="K31" i="18" s="1"/>
  <c r="J30" i="18"/>
  <c r="K30" i="18" s="1"/>
  <c r="J101" i="18"/>
  <c r="K101" i="18" s="1"/>
  <c r="J32" i="18"/>
  <c r="K32" i="18" s="1"/>
  <c r="J10" i="18"/>
  <c r="K10" i="18" s="1"/>
  <c r="J9" i="18"/>
  <c r="K9" i="18" s="1"/>
  <c r="J29" i="18"/>
  <c r="K29" i="18" s="1"/>
  <c r="J7" i="18"/>
  <c r="K7" i="18" s="1"/>
  <c r="J14" i="18"/>
  <c r="K14" i="18" s="1"/>
  <c r="J6" i="18"/>
  <c r="K6" i="18" s="1"/>
  <c r="J13" i="18"/>
  <c r="K13" i="18" s="1"/>
  <c r="J8" i="18"/>
  <c r="K8" i="18" s="1"/>
  <c r="J34" i="18"/>
  <c r="K34" i="18" s="1"/>
  <c r="J12" i="18"/>
  <c r="K12" i="18" s="1"/>
  <c r="J33" i="18"/>
  <c r="K33" i="18" s="1"/>
  <c r="J11" i="18"/>
  <c r="K11"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1" i="18"/>
  <c r="D33" i="18"/>
  <c r="D12" i="18"/>
  <c r="D34" i="18"/>
  <c r="D13" i="18"/>
  <c r="D6" i="18"/>
  <c r="D14" i="18"/>
  <c r="D101" i="18"/>
  <c r="D7" i="18"/>
  <c r="D29" i="18"/>
  <c r="D8" i="18"/>
  <c r="D30" i="18"/>
  <c r="D32" i="18"/>
  <c r="D9" i="18"/>
  <c r="D31" i="18"/>
  <c r="D10"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1" i="18"/>
  <c r="G51" i="18" s="1"/>
  <c r="D55" i="18"/>
  <c r="B55" i="18" s="1"/>
  <c r="D56" i="18"/>
  <c r="G56" i="18" s="1"/>
  <c r="D57" i="18"/>
  <c r="B57" i="18" s="1"/>
  <c r="D58" i="18"/>
  <c r="B58" i="18" s="1"/>
  <c r="D76" i="18"/>
  <c r="B76" i="18" s="1"/>
  <c r="D77" i="18"/>
  <c r="B77" i="18" s="1"/>
  <c r="D78" i="18"/>
  <c r="G78" i="18" s="1"/>
  <c r="D79" i="18"/>
  <c r="C79" i="18" s="1"/>
  <c r="D80" i="18"/>
  <c r="B80" i="18" s="1"/>
  <c r="D81" i="18"/>
  <c r="B81" i="18" s="1"/>
  <c r="D82" i="18"/>
  <c r="B82" i="18" s="1"/>
  <c r="D83" i="18"/>
  <c r="B83" i="18" s="1"/>
  <c r="D84" i="18"/>
  <c r="C84" i="18" s="1"/>
  <c r="D85" i="18"/>
  <c r="B85" i="18" s="1"/>
  <c r="H51" i="18"/>
  <c r="H55" i="18"/>
  <c r="H56" i="18"/>
  <c r="H57" i="18"/>
  <c r="H58" i="18"/>
  <c r="H76" i="18"/>
  <c r="H77" i="18"/>
  <c r="H78" i="18"/>
  <c r="H79" i="18"/>
  <c r="H80" i="18"/>
  <c r="H81" i="18"/>
  <c r="H82" i="18"/>
  <c r="H83" i="18"/>
  <c r="H84" i="18"/>
  <c r="H85" i="18"/>
  <c r="I51" i="18"/>
  <c r="L51" i="18" s="1"/>
  <c r="I55" i="18"/>
  <c r="L55" i="18" s="1"/>
  <c r="I56" i="18"/>
  <c r="L56" i="18" s="1"/>
  <c r="I57" i="18"/>
  <c r="L57" i="18" s="1"/>
  <c r="I58" i="18"/>
  <c r="L58" i="18" s="1"/>
  <c r="I76" i="18"/>
  <c r="L76" i="18" s="1"/>
  <c r="I77" i="18"/>
  <c r="L77" i="18" s="1"/>
  <c r="I78" i="18"/>
  <c r="L78" i="18" s="1"/>
  <c r="I79" i="18"/>
  <c r="L79" i="18" s="1"/>
  <c r="I80" i="18"/>
  <c r="L80" i="18" s="1"/>
  <c r="I81" i="18"/>
  <c r="L81" i="18" s="1"/>
  <c r="I82" i="18"/>
  <c r="L82" i="18" s="1"/>
  <c r="I83" i="18"/>
  <c r="L83" i="18" s="1"/>
  <c r="I84" i="18"/>
  <c r="L84" i="18" s="1"/>
  <c r="I85" i="18"/>
  <c r="L85" i="18" s="1"/>
  <c r="M51" i="18"/>
  <c r="M55" i="18"/>
  <c r="M56" i="18"/>
  <c r="M57" i="18"/>
  <c r="M58" i="18"/>
  <c r="M76" i="18"/>
  <c r="M77" i="18"/>
  <c r="M78" i="18"/>
  <c r="M79" i="18"/>
  <c r="M80" i="18"/>
  <c r="M81" i="18"/>
  <c r="M82" i="18"/>
  <c r="M83" i="18"/>
  <c r="M84" i="18"/>
  <c r="M85" i="18"/>
  <c r="N51" i="18"/>
  <c r="N55" i="18"/>
  <c r="N56" i="18"/>
  <c r="N57" i="18"/>
  <c r="N58" i="18"/>
  <c r="N76" i="18"/>
  <c r="N77" i="18"/>
  <c r="N78" i="18"/>
  <c r="N79" i="18"/>
  <c r="N80" i="18"/>
  <c r="N81" i="18"/>
  <c r="N82" i="18"/>
  <c r="N83" i="18"/>
  <c r="N84" i="18"/>
  <c r="N8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35" i="18"/>
  <c r="M36" i="18"/>
  <c r="M37" i="18"/>
  <c r="M38" i="18"/>
  <c r="M39" i="18"/>
  <c r="M40" i="18"/>
  <c r="M41" i="18"/>
  <c r="M42" i="18"/>
  <c r="M43" i="18"/>
  <c r="M44" i="18"/>
  <c r="M45" i="18"/>
  <c r="M46" i="18"/>
  <c r="M47" i="18"/>
  <c r="M86" i="18"/>
  <c r="M90" i="18"/>
  <c r="M91" i="18"/>
  <c r="G34" i="20" l="1"/>
  <c r="C34" i="20"/>
  <c r="B34" i="20"/>
  <c r="C31" i="18"/>
  <c r="F31" i="18"/>
  <c r="E31" i="18"/>
  <c r="G31" i="18"/>
  <c r="B31" i="18"/>
  <c r="E8" i="18"/>
  <c r="C8" i="18"/>
  <c r="F8" i="18"/>
  <c r="B8" i="18"/>
  <c r="G8" i="18"/>
  <c r="B29" i="18"/>
  <c r="G29" i="18"/>
  <c r="E29" i="18"/>
  <c r="C29" i="18"/>
  <c r="F29" i="18"/>
  <c r="E13" i="18"/>
  <c r="G13" i="18"/>
  <c r="B13" i="18"/>
  <c r="F13" i="18"/>
  <c r="C13" i="18"/>
  <c r="B12" i="18"/>
  <c r="C12" i="18"/>
  <c r="G12" i="18"/>
  <c r="E12" i="18"/>
  <c r="F12" i="18"/>
  <c r="B11" i="18"/>
  <c r="E11" i="18"/>
  <c r="G11" i="18"/>
  <c r="C11" i="18"/>
  <c r="F11" i="18"/>
  <c r="C9" i="18"/>
  <c r="G9" i="18"/>
  <c r="F9" i="18"/>
  <c r="E9" i="18"/>
  <c r="B9" i="18"/>
  <c r="E7" i="18"/>
  <c r="G7" i="18"/>
  <c r="C7" i="18"/>
  <c r="B7" i="18"/>
  <c r="F7" i="18"/>
  <c r="E14" i="18"/>
  <c r="B14" i="18"/>
  <c r="G14" i="18"/>
  <c r="C14" i="18"/>
  <c r="F14" i="18"/>
  <c r="B25" i="26"/>
  <c r="G25" i="26"/>
  <c r="F25" i="26"/>
  <c r="E25" i="26"/>
  <c r="C25" i="26"/>
  <c r="E6" i="18"/>
  <c r="F6" i="18"/>
  <c r="B6" i="18"/>
  <c r="G6" i="18"/>
  <c r="C6" i="18"/>
  <c r="B51" i="26"/>
  <c r="G51" i="26"/>
  <c r="F51" i="26"/>
  <c r="E51" i="26"/>
  <c r="C51" i="26"/>
  <c r="B40" i="26"/>
  <c r="F40" i="26"/>
  <c r="G40" i="26"/>
  <c r="E40" i="26"/>
  <c r="C40" i="26"/>
  <c r="C10" i="18"/>
  <c r="B10" i="18"/>
  <c r="F10" i="18"/>
  <c r="E10" i="18"/>
  <c r="G10" i="18"/>
  <c r="C32" i="18"/>
  <c r="G32" i="18"/>
  <c r="B32" i="18"/>
  <c r="F32" i="18"/>
  <c r="E32" i="18"/>
  <c r="E30" i="18"/>
  <c r="B30" i="18"/>
  <c r="C30" i="18"/>
  <c r="F30" i="18"/>
  <c r="G30" i="18"/>
  <c r="C101" i="18"/>
  <c r="F101" i="18"/>
  <c r="E101" i="18"/>
  <c r="B101" i="18"/>
  <c r="G101" i="18"/>
  <c r="B34" i="18"/>
  <c r="F34" i="18"/>
  <c r="G34" i="18"/>
  <c r="C34" i="18"/>
  <c r="E34" i="18"/>
  <c r="B33" i="18"/>
  <c r="C33" i="18"/>
  <c r="G33" i="18"/>
  <c r="F33" i="18"/>
  <c r="E3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G80" i="18"/>
  <c r="G57" i="18"/>
  <c r="G76" i="18"/>
  <c r="F76" i="18"/>
  <c r="F82" i="18"/>
  <c r="G82" i="18"/>
  <c r="G77" i="18"/>
  <c r="F83" i="18"/>
  <c r="G79" i="18"/>
  <c r="F81" i="18"/>
  <c r="E85" i="18"/>
  <c r="C85" i="18"/>
  <c r="F80" i="18"/>
  <c r="E84" i="18"/>
  <c r="C83" i="18"/>
  <c r="E55" i="18"/>
  <c r="C82" i="18"/>
  <c r="C76" i="18"/>
  <c r="F55" i="18"/>
  <c r="G84" i="18"/>
  <c r="F85" i="18"/>
  <c r="F51" i="18"/>
  <c r="C55" i="18"/>
  <c r="G85" i="18"/>
  <c r="G55" i="18"/>
  <c r="F84" i="18"/>
  <c r="B84" i="18"/>
  <c r="J85" i="18"/>
  <c r="K85" i="18" s="1"/>
  <c r="J81" i="18"/>
  <c r="K81" i="18" s="1"/>
  <c r="J58" i="18"/>
  <c r="K58" i="18" s="1"/>
  <c r="J82" i="18"/>
  <c r="K82" i="18" s="1"/>
  <c r="J76" i="18"/>
  <c r="K76" i="18" s="1"/>
  <c r="J79" i="18"/>
  <c r="K79" i="18" s="1"/>
  <c r="J55" i="18"/>
  <c r="K55" i="18" s="1"/>
  <c r="J84" i="18"/>
  <c r="K84" i="18" s="1"/>
  <c r="J78" i="18"/>
  <c r="K78" i="18" s="1"/>
  <c r="J51" i="18"/>
  <c r="K51" i="18" s="1"/>
  <c r="J80" i="18"/>
  <c r="K80" i="18" s="1"/>
  <c r="J57" i="18"/>
  <c r="K57" i="18" s="1"/>
  <c r="J56" i="18"/>
  <c r="K56" i="18" s="1"/>
  <c r="J83" i="18"/>
  <c r="K83" i="18" s="1"/>
  <c r="J77" i="18"/>
  <c r="K77" i="18" s="1"/>
  <c r="F57" i="18"/>
  <c r="E51" i="18"/>
  <c r="C58" i="18"/>
  <c r="C51" i="18"/>
  <c r="B79" i="18"/>
  <c r="G83" i="18"/>
  <c r="G58" i="18"/>
  <c r="F79" i="18"/>
  <c r="E83" i="18"/>
  <c r="C81" i="18"/>
  <c r="B78" i="18"/>
  <c r="F78" i="18"/>
  <c r="E79" i="18"/>
  <c r="G81" i="18"/>
  <c r="F77" i="18"/>
  <c r="E78" i="18"/>
  <c r="C78" i="18"/>
  <c r="B51" i="18"/>
  <c r="E77" i="18"/>
  <c r="C77" i="18"/>
  <c r="F58" i="18"/>
  <c r="F56" i="18"/>
  <c r="E82" i="18"/>
  <c r="E76" i="18"/>
  <c r="C80" i="18"/>
  <c r="C57" i="18"/>
  <c r="E81" i="18"/>
  <c r="E58" i="18"/>
  <c r="C56" i="18"/>
  <c r="E80" i="18"/>
  <c r="E57" i="18"/>
  <c r="E56" i="18"/>
  <c r="B56" i="18"/>
  <c r="AA486" i="31"/>
  <c r="AA485" i="31"/>
  <c r="Z486" i="31"/>
  <c r="Z485" i="31"/>
  <c r="AA481" i="31"/>
  <c r="Z482" i="31"/>
  <c r="AA482" i="31"/>
  <c r="Z481" i="31"/>
  <c r="W2" i="31"/>
  <c r="O5" i="26" l="1"/>
  <c r="L5" i="26"/>
  <c r="Z487" i="31"/>
  <c r="AA487" i="31"/>
  <c r="Z483" i="31"/>
  <c r="AA483" i="31"/>
  <c r="Z491" i="31"/>
  <c r="Z490" i="31"/>
  <c r="Z489" i="31"/>
  <c r="AA490" i="31"/>
  <c r="AA489" i="31"/>
  <c r="AA491" i="31"/>
  <c r="T4" i="18" l="1"/>
  <c r="U4" i="18"/>
  <c r="U4" i="19" l="1"/>
  <c r="T4" i="19"/>
  <c r="R4" i="19"/>
  <c r="S4" i="19" l="1"/>
  <c r="S4" i="18"/>
  <c r="R4" i="18"/>
  <c r="N7" i="19" l="1"/>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N35" i="18"/>
  <c r="N36" i="18"/>
  <c r="N37" i="18"/>
  <c r="N38" i="18"/>
  <c r="N39" i="18"/>
  <c r="N40" i="18"/>
  <c r="N41" i="18"/>
  <c r="N42" i="18"/>
  <c r="N43" i="18"/>
  <c r="N44" i="18"/>
  <c r="N45" i="18"/>
  <c r="N46" i="18"/>
  <c r="N47" i="18"/>
  <c r="N86" i="18"/>
  <c r="N90" i="18"/>
  <c r="N91" i="18"/>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86" i="18"/>
  <c r="L86" i="18" s="1"/>
  <c r="I90" i="18"/>
  <c r="L90" i="18" s="1"/>
  <c r="I91" i="18"/>
  <c r="L91" i="18" s="1"/>
  <c r="H35" i="18"/>
  <c r="H36" i="18"/>
  <c r="H37" i="18"/>
  <c r="H38" i="18"/>
  <c r="H39" i="18"/>
  <c r="H40" i="18"/>
  <c r="H41" i="18"/>
  <c r="H42" i="18"/>
  <c r="H43" i="18"/>
  <c r="H44" i="18"/>
  <c r="H45" i="18"/>
  <c r="H46" i="18"/>
  <c r="H47" i="18"/>
  <c r="H86" i="18"/>
  <c r="H90" i="18"/>
  <c r="H91" i="18"/>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42" i="18"/>
  <c r="K42" i="18" s="1"/>
  <c r="J41" i="18"/>
  <c r="K41" i="18" s="1"/>
  <c r="J26" i="19"/>
  <c r="J18" i="19"/>
  <c r="J10" i="19"/>
  <c r="K10" i="19" s="1"/>
  <c r="J46" i="18"/>
  <c r="K46" i="18" s="1"/>
  <c r="J38" i="18"/>
  <c r="K38" i="18" s="1"/>
  <c r="J90" i="18"/>
  <c r="K90" i="18" s="1"/>
  <c r="L8" i="19"/>
  <c r="J8" i="19"/>
  <c r="K8" i="19" s="1"/>
  <c r="L7" i="19"/>
  <c r="J7" i="19"/>
  <c r="K7" i="19" s="1"/>
  <c r="J45" i="18"/>
  <c r="K45" i="18" s="1"/>
  <c r="J37" i="18"/>
  <c r="K37" i="18" s="1"/>
  <c r="J86" i="18"/>
  <c r="K86" i="18" s="1"/>
  <c r="J44" i="18"/>
  <c r="K44" i="18" s="1"/>
  <c r="J36" i="18"/>
  <c r="K36" i="18" s="1"/>
  <c r="J43" i="18"/>
  <c r="K43" i="18" s="1"/>
  <c r="J91" i="18"/>
  <c r="K91" i="18" s="1"/>
  <c r="J47" i="18"/>
  <c r="K47" i="18" s="1"/>
  <c r="J39" i="18"/>
  <c r="K39" i="18" s="1"/>
  <c r="J35" i="18"/>
  <c r="K35" i="18" s="1"/>
  <c r="J40" i="18"/>
  <c r="K40"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37" i="18"/>
  <c r="D45" i="18"/>
  <c r="D15" i="19"/>
  <c r="D23" i="19"/>
  <c r="D31" i="19"/>
  <c r="D39" i="19"/>
  <c r="D47" i="19"/>
  <c r="D55" i="19"/>
  <c r="D63" i="19"/>
  <c r="D48" i="19"/>
  <c r="D37" i="19"/>
  <c r="D38" i="18"/>
  <c r="D46" i="18"/>
  <c r="D16" i="19"/>
  <c r="D24" i="19"/>
  <c r="D32" i="19"/>
  <c r="D56" i="19"/>
  <c r="D64" i="19"/>
  <c r="D43" i="18"/>
  <c r="D39" i="18"/>
  <c r="D47" i="18"/>
  <c r="D17" i="19"/>
  <c r="D25" i="19"/>
  <c r="D33" i="19"/>
  <c r="D41" i="19"/>
  <c r="D49" i="19"/>
  <c r="D57" i="19"/>
  <c r="D65" i="19"/>
  <c r="D13" i="19"/>
  <c r="D53" i="19"/>
  <c r="D40" i="18"/>
  <c r="D10" i="19"/>
  <c r="D18" i="19"/>
  <c r="D26" i="19"/>
  <c r="D34" i="19"/>
  <c r="D42" i="19"/>
  <c r="D50" i="19"/>
  <c r="D58" i="19"/>
  <c r="D66" i="19"/>
  <c r="D44" i="19"/>
  <c r="D69" i="19"/>
  <c r="D41" i="18"/>
  <c r="D11" i="19"/>
  <c r="D19" i="19"/>
  <c r="D27" i="19"/>
  <c r="D35" i="19"/>
  <c r="D43" i="19"/>
  <c r="D51" i="19"/>
  <c r="D59" i="19"/>
  <c r="D67" i="19"/>
  <c r="D60" i="19"/>
  <c r="D35" i="18"/>
  <c r="D29" i="19"/>
  <c r="D42" i="18"/>
  <c r="D12" i="19"/>
  <c r="D20" i="19"/>
  <c r="D28" i="19"/>
  <c r="D36" i="19"/>
  <c r="D52" i="19"/>
  <c r="D68" i="19"/>
  <c r="D45" i="19"/>
  <c r="D36" i="18"/>
  <c r="D4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37" i="18"/>
  <c r="G37" i="18"/>
  <c r="F37" i="18"/>
  <c r="E37" i="18"/>
  <c r="C37" i="18"/>
  <c r="B18" i="19"/>
  <c r="G18" i="19"/>
  <c r="E18" i="19"/>
  <c r="F18" i="19"/>
  <c r="C18" i="19"/>
  <c r="B56" i="19"/>
  <c r="F56" i="19"/>
  <c r="C56" i="19"/>
  <c r="E56" i="19"/>
  <c r="G56" i="19"/>
  <c r="B41" i="18"/>
  <c r="G41" i="18"/>
  <c r="F41" i="18"/>
  <c r="E41" i="18"/>
  <c r="C41" i="18"/>
  <c r="B20" i="19"/>
  <c r="G20" i="19"/>
  <c r="C20" i="19"/>
  <c r="E20" i="19"/>
  <c r="F20" i="19"/>
  <c r="B51" i="19"/>
  <c r="G51" i="19"/>
  <c r="E51" i="19"/>
  <c r="F51" i="19"/>
  <c r="C51" i="19"/>
  <c r="B66" i="19"/>
  <c r="E66" i="19"/>
  <c r="G66" i="19"/>
  <c r="F66" i="19"/>
  <c r="C66" i="19"/>
  <c r="B53" i="19"/>
  <c r="E53" i="19"/>
  <c r="F53" i="19"/>
  <c r="G53" i="19"/>
  <c r="C53" i="19"/>
  <c r="C25" i="19"/>
  <c r="E25" i="19"/>
  <c r="F25" i="19"/>
  <c r="G25" i="19"/>
  <c r="B25" i="19"/>
  <c r="C24" i="19"/>
  <c r="F24" i="19"/>
  <c r="E24" i="19"/>
  <c r="G24" i="19"/>
  <c r="B24" i="19"/>
  <c r="C39" i="19"/>
  <c r="F39" i="19"/>
  <c r="G39" i="19"/>
  <c r="E39" i="19"/>
  <c r="B39" i="19"/>
  <c r="C14" i="19"/>
  <c r="E14" i="19"/>
  <c r="G14" i="19"/>
  <c r="F14" i="19"/>
  <c r="B14" i="19"/>
  <c r="B44" i="19"/>
  <c r="C44" i="19"/>
  <c r="F44" i="19"/>
  <c r="G44" i="19"/>
  <c r="E44" i="19"/>
  <c r="B44" i="18"/>
  <c r="E44" i="18"/>
  <c r="G44" i="18"/>
  <c r="F44" i="18"/>
  <c r="C44" i="18"/>
  <c r="B12" i="19"/>
  <c r="C12" i="19"/>
  <c r="G12" i="19"/>
  <c r="F12" i="19"/>
  <c r="E12" i="19"/>
  <c r="B43" i="19"/>
  <c r="E43" i="19"/>
  <c r="F43" i="19"/>
  <c r="G43" i="19"/>
  <c r="C43" i="19"/>
  <c r="B58" i="19"/>
  <c r="E58" i="19"/>
  <c r="G58" i="19"/>
  <c r="F58" i="19"/>
  <c r="C58" i="19"/>
  <c r="B40" i="18"/>
  <c r="F40" i="18"/>
  <c r="E40" i="18"/>
  <c r="G40" i="18"/>
  <c r="C40"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6" i="18"/>
  <c r="G36" i="18"/>
  <c r="F36" i="18"/>
  <c r="E36" i="18"/>
  <c r="C36" i="18"/>
  <c r="B29" i="19"/>
  <c r="F29" i="19"/>
  <c r="E29" i="19"/>
  <c r="G29" i="19"/>
  <c r="C29" i="19"/>
  <c r="B35" i="19"/>
  <c r="E35" i="19"/>
  <c r="F35" i="19"/>
  <c r="G35" i="19"/>
  <c r="C35" i="19"/>
  <c r="B50" i="19"/>
  <c r="F50" i="19"/>
  <c r="G50" i="19"/>
  <c r="E50" i="19"/>
  <c r="C50" i="19"/>
  <c r="B47" i="18"/>
  <c r="E47" i="18"/>
  <c r="G47" i="18"/>
  <c r="F47" i="18"/>
  <c r="C47" i="18"/>
  <c r="B46" i="18"/>
  <c r="E46" i="18"/>
  <c r="F46" i="18"/>
  <c r="G46" i="18"/>
  <c r="C46"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C46" i="19"/>
  <c r="F46" i="19"/>
  <c r="E46" i="19"/>
  <c r="G46" i="19"/>
  <c r="B46" i="19"/>
  <c r="B42" i="18"/>
  <c r="G42" i="18"/>
  <c r="F42" i="18"/>
  <c r="E42" i="18"/>
  <c r="C42" i="18"/>
  <c r="C35" i="18"/>
  <c r="E35" i="18"/>
  <c r="B35" i="18"/>
  <c r="F35" i="18"/>
  <c r="G35" i="18"/>
  <c r="B27" i="19"/>
  <c r="G27" i="19"/>
  <c r="E27" i="19"/>
  <c r="F27" i="19"/>
  <c r="C27" i="19"/>
  <c r="B42" i="19"/>
  <c r="F42" i="19"/>
  <c r="G42" i="19"/>
  <c r="E42" i="19"/>
  <c r="C42" i="19"/>
  <c r="C65" i="19"/>
  <c r="E65" i="19"/>
  <c r="G65" i="19"/>
  <c r="F65" i="19"/>
  <c r="B65" i="19"/>
  <c r="B39" i="18"/>
  <c r="E39" i="18"/>
  <c r="G39" i="18"/>
  <c r="F39" i="18"/>
  <c r="C39" i="18"/>
  <c r="B43" i="18"/>
  <c r="G43" i="18"/>
  <c r="F43" i="18"/>
  <c r="E43" i="18"/>
  <c r="C43" i="18"/>
  <c r="B38" i="18"/>
  <c r="E38" i="18"/>
  <c r="F38" i="18"/>
  <c r="G38" i="18"/>
  <c r="C38"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5" i="18"/>
  <c r="G45" i="18"/>
  <c r="F45" i="18"/>
  <c r="E45" i="18"/>
  <c r="C45" i="18"/>
  <c r="R22" i="20" l="1"/>
  <c r="O22" i="20"/>
  <c r="C44" i="16" l="1"/>
  <c r="D86" i="18"/>
  <c r="E86" i="18" s="1"/>
  <c r="D8" i="19"/>
  <c r="G8" i="19" s="1"/>
  <c r="D70" i="19"/>
  <c r="C70" i="19" s="1"/>
  <c r="D73" i="19"/>
  <c r="D76" i="19"/>
  <c r="E76" i="19" s="1"/>
  <c r="D91" i="18"/>
  <c r="F91" i="18" s="1"/>
  <c r="D75" i="19"/>
  <c r="C75" i="19" s="1"/>
  <c r="D78" i="19"/>
  <c r="D7" i="19"/>
  <c r="D72" i="19"/>
  <c r="D90" i="18"/>
  <c r="G90" i="18" s="1"/>
  <c r="D6" i="19"/>
  <c r="D9" i="19"/>
  <c r="C9" i="19" s="1"/>
  <c r="D71" i="19"/>
  <c r="D74" i="19"/>
  <c r="D77" i="19"/>
  <c r="D80" i="19"/>
  <c r="B80" i="19" s="1"/>
  <c r="D79" i="19"/>
  <c r="J50" i="26" l="1"/>
  <c r="P34" i="20"/>
  <c r="N51" i="26"/>
  <c r="K50" i="26"/>
  <c r="K51" i="26"/>
  <c r="J25" i="26"/>
  <c r="P35" i="20"/>
  <c r="M50" i="26"/>
  <c r="N35" i="20"/>
  <c r="P33" i="20"/>
  <c r="M51" i="26"/>
  <c r="O51" i="26" s="1"/>
  <c r="M35" i="20"/>
  <c r="O35" i="20" s="1"/>
  <c r="N34" i="20"/>
  <c r="N33" i="20"/>
  <c r="Q34" i="20"/>
  <c r="Q35" i="20"/>
  <c r="J51" i="26"/>
  <c r="L51" i="26" s="1"/>
  <c r="M34" i="20"/>
  <c r="M25" i="26"/>
  <c r="K25" i="26"/>
  <c r="Q33" i="20"/>
  <c r="N50" i="26"/>
  <c r="N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6" i="18"/>
  <c r="G86" i="18"/>
  <c r="F86" i="18"/>
  <c r="B75" i="19"/>
  <c r="F75" i="19"/>
  <c r="E75" i="19"/>
  <c r="C90" i="18"/>
  <c r="B90" i="18"/>
  <c r="E91" i="18"/>
  <c r="C91" i="18"/>
  <c r="B91" i="18"/>
  <c r="E90" i="18"/>
  <c r="F90" i="18"/>
  <c r="G75" i="19"/>
  <c r="B6" i="19"/>
  <c r="E8" i="19"/>
  <c r="F80" i="19"/>
  <c r="E80" i="19"/>
  <c r="C79" i="19"/>
  <c r="F79" i="19"/>
  <c r="G79" i="19"/>
  <c r="C77" i="19"/>
  <c r="G77" i="19"/>
  <c r="E77" i="19"/>
  <c r="B77" i="19"/>
  <c r="C86" i="18"/>
  <c r="E78" i="19"/>
  <c r="F78" i="19"/>
  <c r="C78" i="19"/>
  <c r="B78" i="19"/>
  <c r="G78" i="19"/>
  <c r="F77" i="19"/>
  <c r="G6" i="19"/>
  <c r="B79" i="19"/>
  <c r="C74" i="19"/>
  <c r="F74" i="19"/>
  <c r="B72" i="19"/>
  <c r="E72" i="19"/>
  <c r="G74" i="19"/>
  <c r="F72" i="19"/>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R35" i="20"/>
  <c r="L25" i="26"/>
  <c r="O25" i="26"/>
  <c r="O34"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<sst xmlns="http://schemas.openxmlformats.org/spreadsheetml/2006/main" count="49283" uniqueCount="3123">
  <si>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</si>
  <si>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</si>
  <si>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</si>
  <si>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</si>
  <si>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</si>
  <si>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</si>
  <si>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</si>
  <si>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</si>
  <si>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</si>
  <si>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</si>
  <si>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</si>
  <si>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</si>
  <si>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</si>
  <si>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</si>
  <si>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</si>
  <si>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</si>
  <si>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</si>
  <si>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</si>
  <si>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</si>
  <si>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</si>
  <si>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</si>
  <si>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</si>
  <si>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</si>
  <si>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</si>
  <si>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</si>
  <si>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</si>
  <si>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</si>
  <si>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</si>
  <si>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</si>
  <si>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</si>
  <si>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</si>
  <si>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</si>
  <si>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</si>
  <si>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</si>
  <si>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</si>
  <si>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</si>
  <si>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</si>
  <si>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</si>
  <si>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</si>
  <si>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</si>
  <si>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</si>
  <si>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</si>
  <si>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</si>
  <si>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</si>
  <si>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</si>
  <si>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</si>
  <si>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</si>
  <si>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</si>
  <si>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</si>
  <si>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</si>
  <si>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</si>
  <si>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</si>
  <si>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</si>
  <si>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</si>
  <si>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</si>
  <si>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</si>
  <si>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</si>
  <si>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</si>
  <si>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</si>
  <si>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</si>
  <si>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</si>
  <si>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</si>
  <si>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</si>
  <si>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</si>
  <si>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</si>
  <si>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</si>
  <si>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</si>
  <si>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</si>
  <si>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</si>
  <si>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</si>
  <si>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</si>
  <si>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</si>
  <si>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</si>
  <si>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</si>
  <si>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</si>
  <si>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</si>
  <si>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</si>
  <si>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</si>
  <si>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</si>
  <si>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</si>
  <si>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</si>
  <si>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</si>
  <si>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</si>
  <si>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</si>
  <si>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</si>
  <si>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</si>
  <si>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</si>
  <si>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</si>
  <si>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</si>
  <si>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</si>
  <si>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</si>
  <si>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</si>
  <si>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</si>
  <si>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</si>
  <si>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</si>
  <si>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</si>
  <si>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</si>
  <si>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</si>
  <si>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</si>
  <si>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</si>
  <si>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</si>
  <si>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</si>
  <si>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</si>
  <si>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</si>
  <si>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</si>
  <si>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</si>
  <si>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</si>
  <si>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</si>
  <si>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</si>
  <si>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</si>
  <si>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</si>
  <si>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</si>
  <si>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</si>
  <si>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</si>
  <si>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</si>
  <si>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</si>
  <si>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</si>
  <si>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</si>
  <si>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</si>
  <si>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</si>
  <si>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</si>
  <si>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</si>
  <si>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</si>
  <si>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</si>
  <si>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</si>
  <si>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</si>
  <si>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</si>
  <si>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</si>
  <si>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</si>
  <si>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</si>
  <si>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</si>
  <si>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</si>
  <si>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</si>
  <si>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</si>
  <si>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</si>
  <si>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</si>
  <si>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</si>
  <si>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</si>
  <si>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</si>
  <si>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</si>
  <si>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</si>
  <si>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</si>
  <si>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</si>
  <si>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</si>
  <si>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</si>
  <si>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</si>
  <si>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</si>
  <si>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</si>
  <si>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</si>
  <si>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</si>
  <si>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</si>
  <si>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</si>
  <si>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</si>
  <si>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</si>
  <si>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</si>
  <si>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</si>
  <si>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</si>
  <si>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</si>
  <si>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</si>
  <si>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</si>
  <si>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</si>
  <si>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</si>
  <si>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</si>
  <si>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</si>
  <si>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</si>
  <si>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</si>
  <si>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</si>
  <si>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</si>
  <si>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</si>
  <si>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</si>
  <si>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</si>
  <si>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</si>
  <si>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</si>
  <si>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</si>
  <si>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</si>
  <si>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</si>
  <si>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</si>
  <si>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</si>
  <si>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</si>
  <si>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</si>
  <si>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</si>
  <si>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</si>
  <si>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</si>
  <si>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</si>
  <si>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</si>
  <si>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</si>
  <si>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</si>
  <si>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</si>
  <si>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</si>
  <si>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</si>
  <si>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</si>
  <si>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</si>
  <si>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</si>
  <si>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</si>
  <si>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</si>
  <si>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</si>
  <si>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</si>
  <si>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</si>
  <si>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</si>
  <si>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</si>
  <si>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</si>
  <si>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</si>
  <si>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</si>
  <si>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</si>
  <si>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</si>
  <si>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</si>
  <si>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</si>
  <si>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</si>
  <si>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</si>
  <si>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</si>
  <si>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</si>
  <si>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</si>
  <si>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</si>
  <si>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</si>
  <si>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</si>
  <si>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</si>
  <si>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</si>
  <si>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</si>
  <si>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</si>
  <si>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</si>
  <si>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</si>
  <si>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</si>
  <si>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</si>
  <si>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</si>
  <si>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</si>
  <si>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</si>
  <si>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</si>
  <si>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</si>
  <si>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</si>
  <si>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</si>
  <si>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</si>
  <si>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</si>
  <si>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</si>
  <si>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</si>
  <si>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</si>
  <si>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</si>
  <si>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</si>
  <si>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</si>
  <si>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</si>
  <si>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</si>
  <si>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</si>
  <si>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</si>
  <si>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</si>
  <si>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</si>
  <si>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</si>
  <si>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</si>
  <si>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</si>
  <si>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</si>
  <si>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</si>
  <si>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</si>
  <si>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</si>
  <si>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</si>
  <si>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</si>
  <si>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</si>
  <si>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</si>
  <si>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</si>
  <si>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</si>
  <si>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</si>
  <si>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</si>
  <si>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</si>
  <si>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</si>
  <si>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</si>
  <si>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</si>
  <si>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</si>
  <si>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</si>
  <si>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</si>
  <si>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</si>
  <si>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</si>
  <si>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</si>
  <si>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</si>
  <si>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</si>
  <si>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</si>
  <si>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</si>
  <si>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</si>
  <si>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</si>
  <si>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</si>
  <si>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</si>
  <si>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</si>
  <si>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</si>
  <si>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</si>
  <si>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</si>
  <si>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</si>
  <si>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</si>
  <si>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</si>
  <si>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</si>
  <si>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</si>
  <si>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</si>
  <si>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</si>
  <si>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</si>
  <si>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</si>
  <si>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</si>
  <si>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</si>
  <si>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</si>
  <si>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</si>
  <si>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</si>
  <si>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</si>
  <si>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</si>
  <si>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</si>
  <si>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</si>
  <si>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</si>
  <si>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</si>
  <si>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</si>
  <si>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</si>
  <si>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</si>
  <si>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</si>
  <si>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</si>
  <si>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</si>
  <si>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</si>
  <si>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</si>
  <si>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</si>
  <si>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</si>
  <si>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</si>
  <si>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</si>
  <si>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</si>
  <si>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</si>
  <si>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</si>
  <si>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</si>
  <si>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</si>
  <si>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</si>
  <si>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</si>
  <si>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</si>
  <si>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</si>
  <si>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</si>
  <si>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</si>
  <si>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</si>
  <si>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</si>
  <si>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</si>
  <si>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</si>
  <si>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</si>
  <si>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</si>
  <si>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</si>
  <si>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</si>
  <si>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</si>
  <si>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</si>
  <si>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</si>
  <si>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</si>
  <si>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</si>
  <si>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</si>
  <si>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</si>
  <si>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</si>
  <si>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</si>
  <si>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</si>
  <si>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</si>
  <si>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</si>
  <si>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</si>
  <si>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</si>
  <si>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</si>
  <si>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</si>
  <si>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</si>
  <si>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</si>
  <si>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</si>
  <si>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</si>
  <si>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</si>
  <si>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</si>
  <si>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</si>
  <si>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</si>
  <si>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</si>
  <si>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</si>
  <si>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</si>
  <si>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</si>
  <si>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</si>
  <si>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</si>
  <si>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</si>
  <si>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</si>
  <si>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</si>
  <si>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</si>
  <si>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</si>
  <si>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</si>
  <si>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</si>
  <si>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</si>
  <si>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</si>
  <si>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</si>
  <si>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</si>
  <si>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</si>
  <si>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</si>
  <si>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</si>
  <si>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</si>
  <si>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</si>
  <si>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</si>
  <si>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</si>
  <si>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</si>
  <si>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</si>
  <si>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</si>
  <si>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</si>
  <si>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</si>
  <si>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</si>
  <si>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</si>
  <si>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</si>
  <si>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</si>
  <si>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</si>
  <si>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</si>
  <si>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</si>
  <si>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</si>
  <si>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</si>
  <si>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</si>
  <si>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</si>
  <si>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</si>
  <si>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</si>
  <si>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</si>
  <si>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</si>
  <si>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</si>
  <si>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</si>
  <si>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</si>
  <si>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</si>
  <si>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</si>
  <si>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</si>
  <si>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</si>
  <si>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</si>
  <si>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</si>
  <si>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</si>
  <si>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</si>
  <si>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</si>
  <si>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</si>
  <si>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</si>
  <si>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</si>
  <si>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</si>
  <si>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</si>
  <si>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</si>
  <si>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</si>
  <si>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</si>
  <si>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</si>
  <si>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</si>
  <si>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</si>
  <si>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</si>
  <si>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</si>
  <si>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</si>
  <si>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</si>
  <si>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</si>
  <si>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</si>
  <si>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</si>
  <si>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</si>
  <si>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</si>
  <si>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</si>
  <si>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</si>
  <si>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</si>
  <si>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</si>
  <si>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</si>
  <si>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</si>
  <si>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</si>
  <si>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</si>
  <si>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</si>
  <si>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</si>
  <si>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</si>
  <si>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</si>
  <si>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</si>
  <si>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</si>
  <si>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</si>
  <si>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</si>
  <si>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</si>
  <si>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</si>
  <si>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</si>
  <si>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</si>
  <si>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</si>
  <si>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</si>
  <si>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</si>
  <si>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</si>
  <si>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</si>
  <si>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</si>
  <si>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</si>
  <si>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</si>
  <si>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</si>
  <si>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</si>
  <si>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</si>
  <si>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</si>
  <si>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</si>
  <si>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</si>
  <si>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</si>
  <si>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</si>
  <si>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</si>
  <si>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</si>
  <si>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</si>
  <si>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</si>
  <si>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</si>
  <si>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</si>
  <si>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</si>
  <si>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</si>
  <si>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</si>
  <si>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</si>
  <si>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</si>
  <si>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</si>
  <si>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</si>
  <si>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</si>
  <si>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</si>
  <si>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</si>
  <si>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</si>
  <si>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</si>
  <si>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</si>
  <si>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</si>
  <si>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</si>
  <si>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</si>
  <si>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</si>
  <si>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</si>
  <si>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</si>
  <si>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</si>
  <si>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</si>
  <si>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</si>
  <si>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</si>
  <si>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</si>
  <si>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</si>
  <si>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</si>
  <si>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</si>
  <si>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</si>
  <si>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</si>
  <si>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</si>
  <si>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</si>
  <si>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</si>
  <si>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</si>
  <si>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</si>
  <si>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</si>
  <si>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</si>
  <si>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</si>
  <si>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</si>
  <si>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</si>
  <si>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</si>
  <si>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</si>
  <si>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</si>
  <si>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</si>
  <si>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</si>
  <si>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</si>
  <si>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</si>
  <si>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</si>
  <si>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</si>
  <si>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</si>
  <si>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</si>
  <si>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</si>
  <si>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</si>
  <si>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</si>
  <si>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</si>
  <si>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</si>
  <si>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</si>
  <si>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</si>
  <si>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</si>
  <si>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</si>
  <si>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</si>
  <si>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</si>
  <si>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</si>
  <si>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</si>
  <si>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</si>
  <si>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</si>
  <si>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</si>
  <si>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</si>
  <si>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</si>
  <si>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</si>
  <si>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</si>
  <si>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</si>
  <si>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</si>
  <si>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</si>
  <si>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</si>
  <si>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</si>
  <si>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</si>
  <si>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</si>
  <si>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</si>
  <si>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</si>
  <si>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</si>
  <si>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</si>
  <si>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</si>
  <si>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</si>
  <si>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</si>
  <si>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</si>
  <si>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</si>
  <si>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</si>
  <si>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</si>
  <si>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</si>
  <si>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</si>
  <si>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</si>
  <si>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</si>
  <si>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</si>
  <si>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</si>
  <si>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</si>
  <si>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</si>
  <si>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</si>
  <si>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</si>
  <si>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</si>
  <si>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</si>
  <si>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</si>
  <si>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</si>
  <si>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</si>
  <si>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</si>
  <si>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</si>
  <si>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</si>
  <si>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</si>
  <si>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</si>
  <si>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</si>
  <si>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</si>
  <si>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</si>
  <si>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</si>
  <si>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</si>
  <si>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</si>
  <si>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</si>
  <si>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</si>
  <si>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</si>
  <si>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</si>
  <si>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</si>
  <si>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</si>
  <si>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</si>
  <si>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</si>
  <si>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</si>
  <si>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</si>
  <si>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</si>
  <si>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</si>
  <si>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</si>
  <si>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</si>
  <si>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</si>
  <si>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</si>
  <si>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</si>
  <si>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</si>
  <si>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</si>
  <si>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</si>
  <si>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</si>
  <si>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</si>
  <si>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</si>
  <si>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</si>
  <si>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</si>
  <si>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</si>
  <si>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</si>
  <si>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</si>
  <si>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</si>
  <si>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</si>
  <si>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</si>
  <si>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</si>
  <si>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</si>
  <si>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</si>
  <si>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</si>
  <si>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</si>
  <si>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</si>
  <si>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</si>
  <si>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</si>
  <si>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</si>
  <si>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</si>
  <si>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</si>
  <si>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</si>
  <si>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</si>
  <si>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</si>
  <si>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</si>
  <si>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</si>
  <si>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</si>
  <si>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</si>
  <si>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</si>
  <si>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</si>
  <si>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</si>
  <si>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</si>
  <si>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</si>
  <si>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</si>
  <si>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</si>
  <si>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</si>
  <si>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</si>
  <si>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</si>
  <si>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</si>
  <si>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</si>
  <si>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</si>
  <si>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</si>
  <si>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</si>
  <si>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</si>
  <si>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</si>
  <si>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</si>
  <si>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</si>
  <si>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</si>
  <si>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</si>
  <si>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</si>
  <si>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</si>
  <si>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</si>
  <si>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</si>
  <si>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</si>
  <si>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</si>
  <si>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</si>
  <si>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</si>
  <si>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</si>
  <si>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</si>
  <si>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</si>
  <si>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</si>
  <si>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</si>
  <si>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</si>
  <si>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</si>
  <si>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</si>
  <si>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</si>
  <si>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</si>
  <si>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</si>
  <si>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</si>
  <si>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</si>
  <si>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</si>
  <si>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</si>
  <si>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</si>
  <si>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</si>
  <si>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</si>
  <si>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</si>
  <si>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</si>
  <si>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</si>
  <si>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</si>
  <si>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</si>
  <si>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</si>
  <si>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</si>
  <si>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</si>
  <si>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</si>
  <si>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</si>
  <si>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</si>
  <si>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</si>
  <si>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</si>
  <si>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</si>
  <si>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</si>
  <si>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</si>
  <si>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</si>
  <si>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</si>
  <si>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</si>
  <si>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</si>
  <si>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</si>
  <si>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</si>
  <si>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</si>
  <si>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</si>
  <si>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</si>
  <si>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</si>
  <si>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</si>
  <si>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</si>
  <si>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</si>
  <si>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</si>
  <si>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</si>
  <si>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</si>
  <si>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</si>
  <si>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</si>
  <si>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</si>
  <si>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</si>
  <si>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</si>
  <si>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</si>
  <si>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</si>
  <si>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</si>
  <si>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</si>
  <si>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</si>
  <si>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</si>
  <si>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</si>
  <si>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</si>
  <si>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</si>
  <si>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</si>
  <si>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</si>
  <si>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</si>
  <si>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</si>
  <si>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</si>
  <si>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</si>
  <si>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</si>
  <si>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</si>
  <si>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</si>
  <si>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</si>
  <si>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</si>
  <si>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</si>
  <si>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</si>
  <si>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</si>
  <si>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</si>
  <si>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</si>
  <si>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</si>
  <si>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</si>
  <si>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</si>
  <si>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</si>
  <si>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</si>
  <si>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</si>
  <si>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</si>
  <si>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</si>
  <si>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</si>
  <si>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</si>
  <si>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</si>
  <si>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</si>
  <si>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</si>
  <si>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</si>
  <si>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</si>
  <si>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</si>
  <si>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</si>
  <si>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</si>
  <si>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</si>
  <si>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</si>
  <si>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</si>
  <si>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</si>
  <si>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</si>
  <si>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</si>
  <si>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</si>
  <si>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</si>
  <si>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</si>
  <si>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</si>
  <si>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</si>
  <si>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</si>
  <si>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</si>
  <si>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</si>
  <si>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</si>
  <si>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</si>
  <si>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</si>
  <si>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</si>
  <si>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</si>
  <si>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</si>
  <si>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</si>
  <si>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</si>
  <si>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</si>
  <si>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</si>
  <si>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</si>
  <si>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</si>
  <si>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</si>
  <si>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</si>
  <si>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</si>
  <si>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</si>
  <si>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</si>
  <si>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</si>
  <si>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</si>
  <si>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</si>
  <si>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</si>
  <si>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</si>
  <si>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</si>
  <si>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</si>
  <si>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</si>
  <si>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</si>
  <si>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</si>
  <si>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</si>
  <si>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</si>
  <si>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</si>
  <si>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</si>
  <si>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</si>
  <si>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</si>
  <si>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</si>
  <si>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</si>
  <si>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</si>
  <si>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</si>
  <si>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</si>
  <si>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</si>
  <si>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</si>
  <si>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</si>
  <si>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</si>
  <si>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</si>
  <si>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</si>
  <si>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</si>
  <si>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</si>
  <si>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</si>
  <si>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</si>
  <si>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</si>
  <si>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</si>
  <si>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</si>
  <si>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</si>
  <si>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</si>
  <si>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</si>
  <si>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</si>
  <si>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</si>
  <si>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</si>
  <si>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</si>
  <si>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</si>
  <si>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</si>
  <si>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</si>
  <si>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</si>
  <si>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</si>
  <si>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</si>
  <si>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</si>
  <si>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</si>
  <si>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</si>
  <si>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</si>
  <si>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</si>
  <si>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</si>
  <si>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</si>
  <si>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</si>
  <si>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</si>
  <si>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</si>
  <si>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</si>
  <si>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</si>
  <si>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</si>
  <si>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</si>
  <si>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</si>
  <si>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</si>
  <si>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</si>
  <si>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</si>
  <si>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</si>
  <si>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</si>
  <si>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</si>
  <si>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</si>
  <si>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</si>
  <si>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</si>
  <si>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</si>
  <si>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</si>
  <si>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</si>
  <si>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</si>
  <si>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</si>
  <si>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</si>
  <si>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</si>
  <si>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</si>
  <si>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</si>
  <si>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</si>
  <si>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</si>
  <si>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</si>
  <si>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</si>
  <si>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</si>
  <si>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</si>
  <si>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</si>
  <si>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</si>
  <si>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</si>
  <si>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</si>
  <si>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</si>
  <si>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</si>
  <si>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</si>
  <si>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</si>
  <si>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</si>
  <si>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</si>
  <si>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</si>
  <si>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</si>
  <si>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</si>
  <si>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</si>
  <si>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</si>
  <si>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</si>
  <si>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</si>
  <si>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</si>
  <si>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</si>
  <si>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</si>
  <si>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</si>
  <si>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</si>
  <si>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</si>
  <si>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</si>
  <si>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</si>
  <si>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</si>
  <si>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</si>
  <si>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</si>
  <si>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</si>
  <si>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</si>
  <si>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</si>
  <si>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</si>
  <si>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</si>
  <si>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</si>
  <si>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</si>
  <si>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</si>
  <si>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</si>
  <si>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</si>
  <si>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</si>
  <si>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</si>
  <si>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</si>
  <si>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</si>
  <si>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</si>
  <si>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</si>
  <si>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</si>
  <si>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</si>
  <si>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</si>
  <si>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</si>
  <si>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</si>
  <si>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</si>
  <si>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</si>
  <si>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</si>
  <si>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</si>
  <si>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</si>
  <si>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</si>
  <si>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</si>
  <si>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</si>
  <si>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</si>
  <si>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</si>
  <si>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</si>
  <si>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</si>
  <si>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</si>
  <si>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</si>
  <si>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</si>
  <si>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</si>
  <si>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</si>
  <si>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</si>
  <si>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</si>
  <si>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</si>
  <si>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</si>
  <si>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</si>
  <si>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</si>
  <si>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</si>
  <si>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</si>
  <si>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</si>
  <si>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</si>
  <si>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</si>
  <si>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</si>
  <si>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</si>
  <si>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</si>
  <si>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</si>
  <si>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</si>
  <si>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</si>
  <si>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</si>
  <si>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</si>
  <si>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</si>
  <si>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</si>
  <si>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</si>
  <si>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</si>
  <si>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</si>
  <si>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</si>
  <si>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</si>
  <si>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</si>
  <si>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</si>
  <si>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</si>
  <si>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</si>
  <si>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</si>
  <si>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</si>
  <si>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</si>
  <si>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</si>
  <si>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</si>
  <si>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</si>
  <si>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</si>
  <si>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</si>
  <si>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</si>
  <si>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</si>
  <si>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</si>
  <si>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</si>
  <si>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</si>
  <si>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</si>
  <si>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</si>
  <si>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</si>
  <si>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</si>
  <si>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</si>
  <si>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</si>
  <si>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</si>
  <si>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</si>
  <si>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</si>
  <si>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</si>
  <si>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</si>
  <si>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</si>
  <si>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</si>
  <si>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</si>
  <si>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</si>
  <si>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</si>
  <si>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</si>
  <si>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</si>
  <si>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</si>
  <si>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</si>
  <si>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</si>
  <si>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</si>
  <si>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</si>
  <si>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</si>
  <si>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</si>
  <si>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</si>
  <si>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</si>
  <si>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</si>
  <si>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</si>
  <si>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</si>
  <si>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</si>
  <si>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</si>
  <si>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</si>
  <si>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</si>
  <si>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</si>
  <si>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</si>
  <si>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</si>
  <si>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</si>
  <si>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</si>
  <si>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</si>
  <si>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</si>
  <si>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</si>
  <si>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</si>
  <si>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</si>
  <si>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</si>
  <si>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</si>
  <si>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</si>
  <si>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</si>
  <si>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</si>
  <si>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</si>
  <si>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</si>
  <si>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</si>
  <si>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</si>
  <si>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</si>
  <si>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</si>
  <si>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</si>
  <si>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</si>
  <si>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</si>
  <si>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</si>
  <si>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</si>
  <si>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</si>
  <si>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</si>
  <si>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</si>
  <si>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</si>
  <si>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</si>
  <si>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</si>
  <si>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</si>
  <si>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</si>
  <si>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</si>
  <si>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</si>
  <si>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</si>
  <si>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</si>
  <si>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</si>
  <si>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</si>
  <si>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</si>
  <si>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</si>
  <si>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</si>
  <si>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</si>
  <si>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</si>
  <si>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</si>
  <si>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</si>
  <si>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</si>
  <si>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</si>
  <si>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</si>
  <si>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</si>
  <si>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</si>
  <si>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</si>
  <si>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</si>
  <si>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</si>
  <si>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</si>
  <si>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</si>
  <si>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</si>
  <si>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</si>
  <si>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</si>
  <si>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</si>
  <si>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</si>
  <si>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</si>
  <si>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</si>
  <si>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</si>
  <si>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</si>
  <si>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</si>
  <si>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</si>
  <si>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</si>
  <si>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</si>
  <si>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</si>
  <si>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</si>
  <si>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</si>
  <si>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</si>
  <si>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</si>
  <si>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</si>
  <si>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</si>
  <si>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</si>
  <si>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</si>
  <si>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</si>
  <si>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</si>
  <si>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</si>
  <si>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</si>
  <si>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</si>
  <si>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</si>
  <si>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</si>
  <si>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</si>
  <si>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</si>
  <si>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</si>
  <si>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</si>
  <si>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</si>
  <si>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</si>
  <si>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</si>
  <si>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</si>
  <si>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</si>
  <si>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</si>
  <si>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</si>
  <si>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</si>
  <si>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</si>
  <si>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</si>
  <si>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</si>
  <si>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</si>
  <si>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</si>
  <si>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</si>
  <si>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</si>
  <si>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</si>
  <si>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</si>
  <si>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</si>
  <si>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</si>
  <si>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</si>
  <si>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</si>
  <si>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</si>
  <si>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</si>
  <si>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</si>
  <si>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</si>
  <si>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</si>
  <si>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</si>
  <si>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</si>
  <si>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</si>
  <si>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</si>
  <si>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</si>
  <si>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</si>
  <si>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</si>
  <si>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</si>
  <si>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</si>
  <si>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</si>
  <si>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</si>
  <si>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</si>
  <si>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</si>
  <si>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</si>
  <si>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</si>
  <si>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</si>
  <si>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</si>
  <si>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</si>
  <si>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</si>
  <si>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</si>
  <si>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</si>
  <si>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</si>
  <si>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</si>
  <si>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</si>
  <si>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</si>
  <si>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</si>
  <si>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</si>
  <si>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</si>
  <si>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</si>
  <si>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</si>
  <si>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</si>
  <si>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</si>
  <si>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</si>
  <si>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</si>
  <si>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</si>
  <si>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</si>
  <si>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</si>
  <si>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</si>
  <si>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</si>
  <si>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</si>
  <si>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</si>
  <si>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</si>
  <si>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</si>
  <si>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</si>
  <si>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</si>
  <si>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</si>
  <si>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</si>
  <si>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</si>
  <si>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</si>
  <si>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</si>
  <si>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</si>
  <si>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</si>
  <si>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</si>
  <si>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</si>
  <si>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</si>
  <si>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</si>
  <si>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</si>
  <si>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</si>
  <si>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</si>
  <si>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</si>
  <si>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</si>
  <si>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</si>
  <si>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</si>
  <si>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</si>
  <si>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</si>
  <si>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</si>
  <si>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</si>
  <si>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</si>
  <si>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</si>
  <si>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</si>
  <si>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</si>
  <si>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</si>
  <si>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</si>
  <si>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</si>
  <si>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</si>
  <si>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</si>
  <si>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</si>
  <si>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</si>
  <si>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</si>
  <si>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</si>
  <si>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</si>
  <si>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</si>
  <si>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</si>
  <si>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</si>
  <si>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</si>
  <si>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</si>
  <si>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</si>
  <si>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</si>
  <si>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</si>
  <si>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</si>
  <si>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</si>
  <si>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</si>
  <si>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</si>
  <si>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</si>
  <si>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</si>
  <si>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</si>
  <si>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</si>
  <si>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</si>
  <si>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</si>
  <si>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</si>
  <si>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</si>
  <si>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</si>
  <si>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</si>
  <si>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</si>
  <si>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</si>
  <si>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</si>
  <si>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</si>
  <si>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</si>
  <si>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</si>
  <si>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</si>
  <si>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</si>
  <si>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</si>
  <si>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</si>
  <si>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</si>
  <si>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</si>
  <si>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</si>
  <si>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</si>
  <si>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</si>
  <si>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</si>
  <si>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</si>
  <si>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</si>
  <si>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</si>
  <si>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</si>
  <si>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</si>
  <si>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</si>
  <si>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</si>
  <si>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</si>
  <si>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</si>
  <si>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</si>
  <si>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</si>
  <si>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</si>
  <si>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</si>
  <si>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</si>
  <si>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</si>
  <si>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</si>
  <si>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</si>
  <si>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</si>
  <si>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</si>
  <si>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</si>
  <si>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</si>
  <si>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</si>
  <si>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</si>
  <si>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</si>
  <si>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</si>
  <si>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</si>
  <si>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</si>
  <si>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</si>
  <si>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</si>
  <si>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</si>
  <si>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</si>
  <si>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</si>
  <si>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</si>
  <si>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</si>
  <si>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</si>
  <si>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</si>
  <si>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</si>
  <si>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</si>
  <si>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</si>
  <si>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</si>
  <si>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</si>
  <si>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</si>
  <si>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</si>
  <si>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</si>
  <si>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</si>
  <si>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</si>
  <si>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</si>
  <si>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</si>
  <si>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</si>
  <si>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</si>
  <si>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</si>
  <si>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</si>
  <si>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</si>
  <si>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</si>
  <si>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</si>
  <si>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</si>
  <si>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</si>
  <si>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</si>
  <si>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</si>
  <si>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</si>
  <si>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</si>
  <si>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</si>
  <si>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</si>
  <si>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</si>
  <si>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</si>
  <si>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</si>
  <si>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</si>
  <si>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</si>
  <si>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</si>
  <si>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</si>
  <si>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</si>
  <si>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</si>
  <si>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</si>
  <si>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</si>
  <si>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</si>
  <si>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</si>
  <si>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</si>
  <si>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</si>
  <si>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</si>
  <si>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</si>
  <si>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</si>
  <si>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</si>
  <si>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</si>
  <si>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</si>
  <si>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</si>
  <si>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</si>
  <si>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</si>
  <si>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</si>
  <si>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</si>
  <si>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</si>
  <si>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</si>
  <si>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</si>
  <si>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</si>
  <si>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</si>
  <si>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</si>
  <si>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</si>
  <si>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</si>
  <si>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</si>
  <si>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</si>
  <si>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</si>
  <si>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</si>
  <si>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</si>
  <si>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</si>
  <si>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</si>
  <si>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</si>
  <si>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</si>
  <si>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</si>
  <si>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</si>
  <si>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</si>
  <si>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</si>
  <si>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</si>
  <si>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</si>
  <si>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</si>
  <si>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</si>
  <si>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</si>
  <si>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</si>
  <si>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</si>
  <si>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</si>
  <si>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</si>
  <si>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</si>
  <si>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</si>
  <si>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</si>
  <si>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</si>
  <si>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</si>
  <si>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</si>
  <si>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</si>
  <si>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</si>
  <si>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</si>
  <si>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</si>
  <si>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</si>
  <si>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</si>
  <si>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</si>
  <si>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</si>
  <si>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</si>
  <si>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</si>
  <si>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</si>
  <si>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</si>
  <si>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</si>
  <si>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</si>
  <si>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</si>
  <si>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</si>
  <si>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</si>
  <si>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</si>
  <si>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</si>
  <si>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</si>
  <si>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</si>
  <si>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</si>
  <si>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</si>
  <si>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</si>
  <si>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</si>
  <si>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</si>
  <si>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</si>
  <si>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</si>
  <si>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</si>
  <si>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</si>
  <si>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</si>
  <si>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</si>
  <si>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</si>
  <si>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</si>
  <si>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</si>
  <si>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</si>
  <si>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</si>
  <si>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</si>
  <si>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</si>
  <si>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</si>
  <si>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</si>
  <si>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</si>
  <si>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</si>
  <si>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</si>
  <si>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</si>
  <si>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</si>
  <si>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</si>
  <si>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</si>
  <si>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</si>
  <si>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</si>
  <si>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</si>
  <si>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</si>
  <si>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</si>
  <si>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</si>
  <si>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</si>
  <si>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</si>
  <si>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</si>
  <si>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</si>
  <si>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</si>
  <si>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</si>
  <si>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</si>
  <si>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</si>
  <si>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</si>
  <si>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</si>
  <si>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</si>
  <si>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</si>
  <si>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</si>
  <si>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</si>
  <si>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</si>
  <si>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</si>
  <si>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</si>
  <si>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</si>
  <si>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</si>
  <si>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</si>
  <si>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</si>
  <si>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</si>
  <si>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</si>
  <si>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</si>
  <si>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</si>
  <si>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</si>
  <si>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</si>
  <si>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</si>
  <si>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</si>
  <si>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</si>
  <si>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</si>
  <si>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</si>
  <si>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</si>
  <si>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</si>
  <si>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</si>
  <si>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</si>
  <si>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</si>
  <si>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</si>
  <si>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</si>
  <si>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</si>
  <si>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</si>
  <si>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</si>
  <si>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</si>
  <si>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</si>
  <si>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</si>
  <si>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</si>
  <si>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</si>
  <si>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</si>
  <si>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</si>
  <si>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</si>
  <si>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</si>
  <si>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</si>
  <si>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</si>
  <si>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</si>
  <si>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</si>
  <si>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</si>
  <si>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</si>
  <si>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</si>
  <si>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</si>
  <si>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</si>
  <si>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</si>
  <si>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</si>
  <si>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</si>
  <si>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</si>
  <si>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</si>
  <si>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</si>
  <si>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</si>
  <si>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</si>
  <si>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</si>
  <si>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</si>
  <si>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</si>
  <si>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</si>
  <si>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</si>
  <si>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</si>
  <si>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</si>
  <si>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</si>
  <si>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</si>
  <si>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</si>
  <si>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</si>
  <si>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</si>
  <si>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</si>
  <si>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</si>
  <si>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</si>
  <si>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</si>
  <si>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</si>
  <si>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</si>
  <si>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</si>
  <si>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</si>
  <si>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</si>
  <si>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</si>
  <si>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</si>
  <si>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</si>
  <si>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</si>
  <si>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</si>
  <si>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</si>
  <si>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</si>
  <si>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</si>
  <si>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</si>
  <si>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</si>
  <si>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</si>
  <si>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</si>
  <si>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</si>
  <si>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</si>
  <si>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</si>
  <si>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</si>
  <si>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</si>
  <si>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</si>
  <si>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</si>
  <si>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</si>
  <si>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</si>
  <si>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</si>
  <si>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</si>
  <si>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</si>
  <si>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</si>
  <si>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</si>
  <si>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</si>
  <si>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</si>
  <si>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</si>
  <si>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</si>
  <si>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</si>
  <si>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</si>
  <si>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</si>
  <si>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</si>
  <si>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</si>
  <si>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</si>
  <si>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</si>
  <si>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</si>
  <si>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</si>
  <si>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</si>
  <si>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</si>
  <si>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</si>
  <si>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</si>
  <si>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</si>
  <si>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</si>
  <si>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</si>
  <si>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</si>
  <si>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</si>
  <si>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</si>
  <si>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</si>
  <si>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</si>
  <si>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</si>
  <si>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</si>
  <si>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</si>
  <si>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</si>
  <si>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</si>
  <si>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</si>
  <si>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</si>
  <si>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</si>
  <si>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</si>
  <si>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</si>
  <si>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</si>
  <si>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</si>
  <si>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</si>
  <si>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</si>
  <si>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</si>
  <si>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</si>
  <si>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</si>
  <si>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</si>
  <si>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</si>
  <si>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</si>
  <si>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</si>
  <si>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</si>
  <si>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</si>
  <si>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</si>
  <si>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</si>
  <si>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</si>
  <si>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</si>
  <si>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</si>
  <si>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</si>
  <si>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</si>
  <si>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</si>
  <si>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</si>
  <si>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</si>
  <si>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</si>
  <si>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</si>
  <si>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</si>
  <si>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</si>
  <si>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</si>
  <si>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</si>
  <si>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</si>
  <si>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</si>
  <si>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</si>
  <si>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</si>
  <si>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</si>
  <si>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</si>
  <si>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</si>
  <si>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</si>
  <si>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</si>
  <si>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</si>
  <si>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</si>
  <si>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</si>
  <si>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</si>
  <si>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</si>
  <si>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</si>
  <si>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</si>
  <si>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</si>
  <si>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</si>
  <si>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</si>
  <si>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</si>
  <si>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</si>
  <si>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</si>
  <si>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</si>
  <si>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</si>
  <si>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</si>
  <si>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</si>
  <si>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</si>
  <si>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</si>
  <si>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</si>
  <si>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</si>
  <si>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</si>
  <si>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</si>
  <si>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</si>
  <si>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</si>
  <si>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</si>
  <si>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</si>
  <si>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</si>
  <si>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</si>
  <si>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</si>
  <si>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</si>
  <si>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</si>
  <si>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</si>
  <si>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</si>
  <si>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</si>
  <si>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</si>
  <si>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</si>
  <si>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</si>
  <si>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</si>
  <si>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</si>
  <si>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</si>
  <si>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</si>
  <si>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</si>
  <si>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</si>
  <si>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</si>
  <si>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</si>
  <si>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</si>
  <si>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</si>
  <si>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</si>
  <si>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</si>
  <si>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</si>
  <si>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</si>
  <si>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</si>
  <si>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</si>
  <si>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</si>
  <si>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</si>
  <si>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</si>
  <si>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</si>
  <si>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</si>
  <si>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</si>
  <si>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</si>
  <si>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</si>
  <si>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</si>
  <si>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</si>
  <si>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</si>
  <si>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</si>
  <si>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</si>
  <si>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</si>
  <si>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</si>
  <si>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</si>
  <si>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</si>
  <si>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</si>
  <si>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</si>
  <si>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</si>
  <si>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</si>
  <si>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</si>
  <si>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</si>
  <si>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</si>
  <si>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</si>
  <si>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</si>
  <si>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</si>
  <si>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</si>
  <si>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</si>
  <si>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</si>
  <si>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</si>
  <si>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</si>
  <si>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</si>
  <si>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</si>
  <si>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</si>
  <si>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</si>
  <si>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</si>
  <si>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</si>
  <si>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</si>
  <si>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</si>
  <si>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</si>
  <si>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</si>
  <si>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</si>
  <si>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</si>
  <si>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</si>
  <si>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</si>
  <si>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</si>
  <si>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</si>
  <si>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</si>
  <si>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</si>
  <si>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</si>
  <si>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</si>
  <si>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</si>
  <si>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</si>
  <si>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</si>
  <si>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</si>
  <si>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</si>
  <si>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</si>
  <si>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</si>
  <si>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</si>
  <si>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</si>
  <si>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</si>
  <si>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</si>
  <si>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</si>
  <si>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</si>
  <si>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</si>
  <si>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</si>
  <si>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</si>
  <si>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</si>
  <si>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</si>
  <si>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</si>
  <si>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</si>
  <si>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</si>
  <si>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</si>
  <si>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</si>
  <si>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</si>
  <si>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</si>
  <si>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</si>
  <si>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</si>
  <si>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</si>
  <si>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</si>
  <si>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</si>
  <si>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</si>
  <si>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</si>
  <si>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</si>
  <si>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</si>
  <si>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</si>
  <si>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</si>
  <si>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</si>
  <si>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</si>
  <si>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</si>
  <si>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</si>
  <si>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</si>
  <si>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</si>
  <si>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</si>
  <si>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</si>
  <si>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</si>
  <si>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</si>
  <si>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</si>
  <si>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</si>
  <si>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</si>
  <si>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</si>
  <si>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</si>
  <si>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</si>
  <si>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</si>
  <si>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</si>
  <si>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</si>
  <si>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</si>
  <si>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</si>
  <si>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</si>
  <si>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</si>
  <si>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</si>
  <si>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</si>
  <si>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</si>
  <si>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</si>
  <si>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</si>
  <si>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</si>
  <si>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</si>
  <si>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</si>
  <si>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</si>
  <si>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</si>
  <si>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</si>
  <si>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</si>
  <si>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</si>
  <si>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</si>
  <si>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</si>
  <si>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</si>
  <si>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</si>
  <si>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</si>
  <si>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</si>
  <si>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</si>
  <si>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</si>
  <si>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</si>
  <si>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</si>
  <si>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</si>
  <si>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</si>
  <si>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</si>
  <si>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</si>
  <si>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</si>
  <si>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</si>
  <si>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</si>
  <si>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</si>
  <si>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</si>
  <si>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</si>
  <si>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</si>
  <si>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</si>
  <si>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</si>
  <si>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</si>
  <si>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</si>
  <si>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</si>
  <si>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</si>
  <si>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</si>
  <si>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</si>
  <si>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</si>
  <si>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</si>
  <si>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</si>
  <si>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</si>
  <si>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</si>
  <si>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</si>
  <si>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</si>
  <si>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</si>
  <si>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</si>
  <si>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</si>
  <si>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</si>
  <si>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</si>
  <si>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</si>
  <si>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</si>
  <si>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</si>
  <si>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</si>
  <si>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</si>
  <si>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</si>
  <si>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</si>
  <si>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</si>
  <si>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</si>
  <si>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</si>
  <si>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</si>
  <si>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</si>
  <si>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</si>
  <si>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</si>
  <si>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</si>
  <si>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</si>
  <si>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</si>
  <si>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</si>
  <si>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</si>
  <si>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</si>
  <si>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</si>
  <si>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</si>
  <si>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</si>
  <si>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</si>
  <si>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</si>
  <si>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</si>
  <si>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</si>
  <si>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</si>
  <si>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</si>
  <si>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</si>
  <si>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</si>
  <si>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</si>
  <si>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</si>
  <si>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</si>
  <si>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</si>
  <si>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</si>
  <si>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</si>
  <si>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</si>
  <si>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</si>
  <si>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</si>
  <si>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</si>
  <si>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</si>
  <si>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</si>
  <si>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</si>
  <si>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</si>
  <si>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</si>
  <si>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</si>
  <si>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</si>
  <si>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</si>
  <si>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</si>
  <si>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</si>
  <si>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</si>
  <si>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</si>
  <si>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</si>
  <si>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</si>
  <si>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</si>
  <si>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</si>
  <si>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</si>
  <si>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</si>
  <si>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</si>
  <si>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</si>
  <si>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</si>
  <si>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</si>
  <si>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</si>
  <si>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</si>
  <si>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</si>
  <si>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</si>
  <si>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</si>
  <si>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</si>
  <si>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</si>
  <si>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</si>
  <si>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</si>
  <si>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</si>
  <si>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</si>
  <si>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</si>
  <si>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</si>
  <si>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</si>
  <si>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</si>
  <si>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</si>
  <si>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</si>
  <si>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</si>
  <si>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</si>
  <si>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</si>
  <si>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</si>
  <si>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</si>
  <si>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</si>
  <si>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</si>
  <si>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</si>
  <si>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</si>
  <si>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</si>
  <si>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</si>
  <si>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</si>
  <si>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</si>
  <si>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</si>
  <si>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</si>
  <si>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</si>
  <si>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</si>
  <si>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</si>
  <si>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</si>
  <si>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</si>
  <si>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</si>
  <si>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</si>
  <si>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</si>
  <si>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</si>
  <si>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</si>
  <si>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</si>
  <si>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</si>
  <si>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</si>
  <si>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</si>
  <si>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</si>
  <si>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</si>
  <si>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</si>
  <si>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</si>
  <si>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</si>
  <si>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</si>
  <si>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</si>
  <si>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</si>
  <si>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</si>
  <si>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</si>
  <si>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</si>
  <si>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</si>
  <si>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</si>
  <si>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</si>
  <si>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</si>
  <si>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</si>
  <si>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</si>
  <si>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</si>
  <si>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</si>
  <si>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</si>
  <si>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</si>
  <si>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</si>
  <si>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</si>
  <si>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</si>
  <si>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</si>
  <si>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</si>
  <si>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</si>
  <si>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</si>
  <si>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</si>
  <si>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</si>
  <si>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</si>
  <si>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</si>
  <si>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</si>
  <si>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</si>
  <si>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</si>
  <si>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</si>
  <si>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</si>
  <si>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</si>
  <si>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</si>
  <si>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</si>
  <si>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</si>
  <si>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</si>
  <si>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</si>
  <si>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</si>
  <si>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</si>
  <si>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</si>
  <si>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</si>
  <si>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</si>
  <si>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</si>
  <si>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</si>
  <si>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</si>
  <si>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</si>
  <si>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</si>
  <si>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</si>
  <si>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</si>
  <si>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</si>
  <si>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</si>
  <si>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</si>
  <si>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</si>
  <si>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</si>
  <si>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</si>
  <si>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</si>
  <si>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</si>
  <si>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</si>
  <si>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</si>
  <si>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</si>
  <si>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</si>
  <si>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</si>
  <si>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</si>
  <si>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</si>
  <si>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</si>
  <si>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</si>
  <si>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</si>
  <si>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</si>
  <si>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</si>
  <si>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</si>
  <si>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</si>
  <si>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</si>
  <si>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</si>
  <si>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</si>
  <si>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</si>
  <si>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</si>
  <si>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</si>
  <si>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</si>
  <si>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</si>
  <si>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</si>
  <si>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</si>
  <si>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</si>
  <si>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</si>
  <si>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</si>
  <si>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</si>
  <si>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</si>
  <si>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</si>
  <si>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</si>
  <si>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</si>
  <si>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</si>
  <si>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</si>
  <si>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</si>
  <si>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</si>
  <si>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</si>
  <si>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</si>
  <si>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</si>
  <si>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</si>
  <si>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</si>
  <si>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</si>
  <si>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</si>
  <si>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</si>
  <si>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</si>
  <si>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</si>
  <si>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</si>
  <si>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</si>
  <si>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</si>
  <si>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</si>
  <si>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</si>
  <si>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</si>
  <si>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</si>
  <si>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</si>
  <si>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</si>
  <si>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</si>
  <si>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</si>
  <si>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</si>
  <si>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</si>
  <si>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</si>
  <si>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</si>
  <si>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</si>
  <si>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</si>
  <si>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</si>
  <si>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</si>
  <si>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</si>
  <si>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</si>
  <si>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</si>
  <si>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</si>
  <si>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</si>
  <si>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</si>
  <si>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</si>
  <si>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</si>
  <si>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</si>
  <si>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</si>
  <si>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</si>
  <si>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</si>
  <si>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</si>
  <si>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</si>
  <si>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</si>
  <si>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</si>
  <si>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</si>
  <si>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</si>
  <si>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</si>
  <si>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</si>
  <si>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</si>
  <si>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</si>
  <si>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</si>
  <si>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</si>
  <si>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</si>
  <si>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</si>
  <si>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</si>
  <si>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</si>
  <si>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</si>
  <si>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</si>
  <si>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</si>
  <si>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</si>
  <si>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</si>
  <si>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</si>
  <si>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</si>
  <si>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</si>
  <si>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</si>
  <si>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</si>
  <si>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</si>
  <si>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</si>
  <si>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</si>
  <si>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</si>
  <si>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</si>
  <si>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</si>
  <si>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</si>
  <si>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</si>
  <si>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</si>
  <si>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</si>
  <si>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</si>
  <si>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</si>
  <si>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</si>
  <si>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</si>
  <si>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</si>
  <si>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</si>
  <si>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</si>
  <si>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</si>
  <si>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</si>
  <si>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</si>
  <si>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</si>
  <si>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</si>
  <si>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</si>
  <si>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</si>
  <si>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</si>
  <si>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</si>
  <si>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</si>
  <si>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</si>
  <si>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</si>
  <si>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</si>
  <si>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</si>
  <si>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</si>
  <si>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</si>
  <si>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</si>
  <si>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</si>
  <si>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</si>
  <si>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</si>
  <si>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</si>
  <si>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</si>
  <si>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</si>
  <si>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</si>
  <si>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</si>
  <si>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</si>
  <si>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</si>
  <si>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</si>
  <si>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</si>
  <si>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</si>
  <si>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</si>
  <si>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</si>
  <si>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</si>
  <si>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</si>
  <si>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</si>
  <si>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</si>
  <si>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</si>
  <si>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</si>
  <si>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</si>
  <si>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</si>
  <si>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</si>
  <si>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</si>
  <si>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</si>
  <si>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</si>
  <si>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</si>
  <si>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</si>
  <si>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</si>
  <si>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</si>
  <si>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</si>
  <si>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</si>
  <si>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</si>
  <si>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</si>
  <si>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</si>
  <si>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</si>
  <si>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</si>
  <si>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</si>
  <si>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</si>
  <si>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</si>
  <si>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</si>
  <si>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</si>
  <si>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</si>
  <si>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</si>
  <si>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</si>
  <si>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</si>
  <si>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</si>
  <si>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</si>
  <si>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</si>
  <si>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</si>
  <si>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</si>
  <si>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</si>
  <si>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</si>
  <si>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</si>
  <si>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</si>
  <si>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</si>
  <si>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</si>
  <si>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</si>
  <si>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</si>
  <si>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</si>
  <si>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</si>
  <si>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</si>
  <si>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</si>
  <si>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</si>
  <si>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</si>
  <si>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</si>
  <si>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</si>
  <si>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</si>
  <si>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</si>
  <si>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</si>
  <si>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</si>
  <si>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</si>
  <si>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</si>
  <si>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</si>
  <si>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</si>
  <si>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</si>
  <si>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</si>
  <si>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</si>
  <si>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</si>
  <si>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</si>
  <si>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</si>
  <si>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</si>
  <si>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</si>
  <si>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</si>
  <si>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</si>
  <si>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</si>
  <si>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</si>
  <si>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</si>
  <si>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</si>
  <si>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</si>
  <si>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</si>
  <si>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</si>
  <si>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</si>
  <si>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</si>
  <si>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</si>
  <si>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</si>
  <si>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</si>
  <si>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</si>
  <si>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</si>
  <si>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</si>
  <si>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</si>
  <si>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</si>
  <si>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</si>
  <si>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</si>
  <si>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</si>
  <si>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</si>
  <si>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</si>
  <si>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</si>
  <si>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</si>
  <si>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</si>
  <si>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</si>
  <si>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</si>
  <si>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</si>
  <si>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</si>
  <si>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</si>
  <si>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</si>
  <si>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</si>
  <si>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</si>
  <si>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</si>
  <si>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</si>
  <si>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</si>
  <si>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</si>
  <si>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</si>
  <si>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</si>
  <si>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</si>
  <si>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</si>
  <si>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</si>
  <si>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</si>
  <si>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</si>
  <si>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</si>
  <si>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</si>
  <si>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</si>
  <si>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</si>
  <si>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</si>
  <si>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</si>
  <si>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</si>
  <si>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</si>
  <si>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</si>
  <si>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</si>
  <si>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</si>
  <si>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</si>
  <si>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</si>
  <si>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</si>
  <si>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</si>
  <si>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</si>
  <si>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</si>
  <si>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</si>
  <si>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</si>
  <si>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</si>
  <si>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</si>
  <si>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</si>
  <si>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</si>
  <si>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</si>
  <si>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</si>
  <si>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</si>
  <si>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</si>
  <si>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</si>
  <si>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</si>
  <si>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</si>
  <si>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</si>
  <si>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</si>
  <si>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</si>
  <si>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</si>
  <si>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</si>
  <si>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</si>
  <si>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</si>
  <si>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</si>
  <si>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</si>
  <si>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</si>
  <si>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</si>
  <si>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</si>
  <si>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</si>
  <si>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</si>
  <si>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</si>
  <si>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</si>
  <si>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</si>
  <si>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</si>
  <si>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</si>
  <si>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</si>
  <si>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</si>
  <si>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</si>
  <si>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</si>
  <si>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</si>
  <si>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</si>
  <si>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</si>
  <si>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</si>
  <si>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</si>
  <si>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</si>
  <si>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</si>
  <si>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</si>
  <si>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</si>
  <si>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</si>
  <si>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</si>
  <si>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</si>
  <si>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</si>
  <si>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</si>
  <si>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</si>
  <si>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</si>
  <si>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</si>
  <si>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</si>
  <si>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</si>
  <si>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</si>
  <si>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</si>
  <si>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</si>
  <si>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</si>
  <si>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</si>
  <si>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</si>
  <si>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</si>
  <si>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</si>
  <si>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</si>
  <si>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</si>
  <si>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</si>
  <si>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</si>
  <si>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</si>
  <si>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</si>
  <si>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</si>
  <si>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</si>
  <si>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</si>
  <si>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</si>
  <si>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</si>
  <si>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</si>
  <si>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</si>
  <si>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</si>
  <si>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</si>
  <si>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</si>
  <si>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</si>
  <si>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</si>
  <si>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</si>
  <si>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</si>
  <si>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</si>
  <si>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</si>
  <si>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</si>
  <si>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</si>
  <si>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</si>
  <si>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</si>
  <si>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</si>
  <si>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</si>
  <si>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</si>
  <si>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</si>
  <si>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</si>
  <si>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</si>
  <si>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</si>
  <si>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</si>
  <si>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</si>
  <si>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</si>
  <si>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</si>
  <si>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</si>
  <si>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</si>
  <si>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</si>
  <si>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</si>
  <si>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</si>
  <si>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</si>
  <si>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</si>
  <si>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</si>
  <si>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</si>
  <si>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</si>
  <si>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</si>
  <si>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</si>
  <si>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</si>
  <si>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</si>
  <si>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</si>
  <si>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</si>
  <si>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</si>
  <si>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</si>
  <si>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</si>
  <si>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</si>
  <si>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</si>
  <si>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</si>
  <si>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</si>
  <si>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</si>
  <si>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</si>
  <si>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</si>
  <si>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</si>
  <si>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</si>
  <si>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</si>
  <si>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</si>
  <si>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</si>
  <si>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</si>
  <si>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</si>
  <si>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</si>
  <si>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</si>
  <si>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</si>
  <si>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</si>
  <si>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</si>
  <si>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</si>
  <si>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</si>
  <si>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</si>
  <si>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</si>
  <si>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</si>
  <si>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</si>
  <si>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</si>
  <si>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</si>
  <si>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</si>
  <si>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</si>
  <si>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</si>
  <si>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</si>
  <si>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</si>
  <si>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</si>
  <si>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</si>
  <si>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</si>
  <si>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</si>
  <si>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</si>
  <si>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</si>
  <si>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</si>
  <si>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</si>
  <si>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</si>
  <si>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</si>
  <si>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</si>
  <si>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</si>
  <si>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</si>
  <si>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</si>
  <si>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</si>
  <si>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</si>
  <si>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</si>
  <si>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</si>
  <si>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</si>
  <si>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</si>
  <si>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</si>
  <si>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</si>
  <si>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</si>
  <si>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</si>
  <si>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</si>
  <si>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</si>
  <si>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</si>
  <si>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</si>
  <si>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</si>
  <si>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</si>
  <si>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</si>
  <si>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</si>
  <si>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</si>
  <si>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</si>
  <si>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</si>
  <si>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</si>
  <si>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</si>
  <si>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</si>
  <si>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</si>
  <si>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</si>
  <si>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</si>
  <si>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</si>
  <si>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</si>
  <si>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</si>
  <si>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</si>
  <si>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</si>
  <si>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</si>
  <si>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</si>
  <si>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</si>
  <si>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</si>
  <si>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</si>
  <si>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</si>
  <si>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</si>
  <si>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</si>
  <si>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</si>
  <si>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</si>
  <si>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</si>
  <si>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</si>
  <si>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</si>
  <si>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</si>
  <si>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</si>
  <si>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</si>
  <si>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</si>
  <si>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</si>
  <si>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</si>
  <si>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</si>
  <si>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</si>
  <si>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</si>
  <si>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</si>
  <si>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</si>
  <si>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</si>
  <si>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</si>
  <si>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</si>
  <si>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</si>
  <si>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</si>
  <si>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</si>
  <si>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</si>
  <si>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</si>
  <si>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</si>
  <si>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</si>
  <si>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</si>
  <si>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</si>
  <si>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</si>
  <si>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</si>
  <si>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</si>
  <si>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</si>
  <si>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</si>
  <si>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</si>
  <si>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</si>
  <si>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</si>
  <si>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</si>
  <si>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</si>
  <si>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</si>
  <si>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</si>
  <si>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</si>
  <si>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</si>
  <si>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</si>
  <si>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</si>
  <si>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</si>
  <si>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</si>
  <si>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</si>
  <si>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</si>
  <si>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</si>
  <si>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</si>
  <si>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</si>
  <si>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</si>
  <si>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</si>
  <si>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</si>
  <si>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</si>
  <si>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</si>
  <si>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</si>
  <si>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</si>
  <si>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</si>
  <si>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</si>
  <si>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</si>
  <si>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</si>
  <si>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</si>
  <si>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</si>
  <si>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</si>
  <si>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</si>
  <si>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</si>
  <si>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</si>
  <si>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</si>
  <si>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</si>
  <si>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</si>
  <si>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</si>
  <si>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</si>
  <si>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</si>
  <si>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</si>
  <si>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</si>
  <si>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</si>
  <si>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</si>
  <si>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</si>
  <si>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</si>
  <si>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</si>
  <si>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</si>
  <si>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</si>
  <si>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</si>
  <si>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</si>
  <si>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</si>
  <si>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</si>
  <si>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</si>
  <si>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</si>
  <si>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</si>
  <si>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</si>
  <si>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</si>
  <si>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</si>
  <si>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</si>
  <si>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</si>
  <si>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</si>
  <si>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</si>
  <si>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</si>
  <si>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</si>
  <si>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</si>
  <si>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</si>
  <si>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</si>
  <si>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</si>
  <si>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</si>
  <si>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</si>
  <si>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</si>
  <si>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</si>
  <si>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</si>
  <si>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</si>
  <si>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</si>
  <si>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</si>
  <si>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</si>
  <si>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</si>
  <si>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</si>
  <si>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</si>
  <si>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</si>
  <si>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</si>
  <si>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</si>
  <si>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</si>
  <si>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</si>
  <si>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</si>
  <si>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</si>
  <si>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</si>
  <si>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</si>
  <si>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</si>
  <si>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</si>
  <si>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</si>
  <si>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</si>
  <si>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</si>
  <si>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</si>
  <si>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</si>
  <si>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</si>
  <si>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</si>
  <si>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</si>
  <si>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</si>
  <si>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</si>
  <si>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</si>
  <si>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</si>
  <si>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</si>
  <si>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</si>
  <si>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</si>
  <si>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</si>
  <si>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</si>
  <si>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</si>
  <si>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</si>
  <si>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</si>
  <si>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</si>
  <si>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</si>
  <si>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</si>
  <si>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</si>
  <si>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</si>
  <si>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</si>
  <si>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</si>
  <si>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</si>
  <si>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</si>
  <si>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</si>
  <si>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</si>
  <si>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</si>
  <si>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</si>
  <si>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</si>
  <si>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</si>
  <si>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</si>
  <si>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</si>
  <si>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</si>
  <si>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</si>
  <si>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</si>
  <si>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</si>
  <si>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</si>
  <si>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</si>
  <si>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</si>
  <si>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</si>
  <si>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</si>
  <si>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</si>
  <si>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</si>
  <si>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</si>
  <si>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</si>
  <si>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</si>
  <si>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</si>
  <si>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</si>
  <si>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</si>
  <si>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</si>
  <si>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</si>
  <si>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</si>
  <si>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</si>
  <si>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</si>
  <si>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</si>
  <si>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</si>
  <si>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</si>
  <si>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</si>
  <si>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</si>
  <si>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</si>
  <si>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</si>
  <si>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</si>
  <si>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</si>
  <si>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</si>
  <si>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</si>
  <si>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</si>
  <si>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</si>
  <si>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</si>
  <si>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</si>
  <si>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</si>
  <si>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</si>
  <si>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</si>
  <si>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</si>
  <si>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</si>
  <si>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</si>
  <si>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</si>
  <si>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</si>
  <si>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</si>
  <si>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</si>
  <si>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</si>
  <si>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</si>
  <si>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</si>
  <si>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</si>
  <si>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</si>
  <si>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</si>
  <si>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</si>
  <si>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</si>
  <si>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</si>
  <si>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</si>
  <si>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</si>
  <si>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</si>
  <si>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</si>
  <si>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</si>
  <si>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</si>
  <si>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</si>
  <si>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</si>
  <si>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</si>
  <si>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</si>
  <si>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</si>
  <si>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</si>
  <si>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</si>
  <si>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</si>
  <si>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</si>
  <si>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</si>
  <si>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</si>
  <si>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</si>
  <si>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</si>
  <si>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</si>
  <si>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</si>
  <si>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</si>
  <si>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</si>
  <si>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</si>
  <si>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</si>
  <si>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</si>
  <si>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</si>
  <si>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</si>
  <si>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</si>
  <si>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</si>
  <si>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</si>
  <si>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</si>
  <si>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</si>
  <si>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</si>
  <si>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</si>
  <si>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</si>
  <si>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</si>
  <si>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</si>
  <si>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</si>
  <si>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</si>
  <si>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</si>
  <si>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</si>
  <si>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</si>
  <si>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</si>
  <si>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</si>
  <si>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</si>
  <si>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</si>
  <si>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</si>
  <si>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</si>
  <si>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</si>
  <si>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</si>
  <si>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</si>
  <si>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</si>
  <si>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</si>
  <si>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</si>
  <si>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</si>
  <si>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</si>
  <si>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</si>
  <si>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</si>
  <si>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</si>
  <si>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</si>
  <si>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</si>
  <si>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</si>
  <si>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</si>
  <si>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</si>
  <si>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</si>
  <si>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</si>
  <si>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</si>
  <si>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</si>
  <si>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</si>
  <si>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</si>
  <si>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</si>
  <si>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</si>
  <si>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</si>
  <si>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</si>
  <si>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</si>
  <si>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</si>
  <si>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</si>
  <si>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</si>
  <si>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</si>
  <si>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</si>
  <si>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</si>
  <si>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</si>
  <si>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</si>
  <si>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</si>
  <si>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</si>
  <si>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</si>
  <si>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</si>
  <si>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</si>
  <si>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</si>
  <si>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</si>
  <si>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</si>
  <si>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</si>
  <si>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</si>
  <si>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</si>
  <si>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</si>
  <si>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</si>
  <si>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</si>
  <si>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</si>
  <si>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</si>
  <si>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</si>
  <si>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</si>
  <si>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</si>
  <si>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</si>
  <si>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</si>
  <si>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</si>
  <si>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</si>
  <si>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</si>
  <si>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</si>
  <si>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</si>
  <si>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</si>
  <si>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</si>
  <si>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</si>
  <si>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</si>
  <si>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</si>
  <si>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</si>
  <si>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</si>
  <si>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</si>
  <si>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</si>
  <si>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</si>
  <si>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</si>
  <si>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</si>
  <si>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</si>
  <si>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</si>
  <si>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</si>
  <si>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</si>
  <si>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</si>
  <si>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</si>
  <si>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</si>
  <si>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</si>
  <si>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</si>
  <si>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</si>
  <si>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</si>
  <si>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</si>
  <si>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</si>
  <si>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</si>
  <si>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</si>
  <si>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</si>
  <si>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</si>
  <si>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</si>
  <si>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</si>
  <si>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</si>
  <si>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</si>
  <si>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</si>
  <si>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</si>
  <si>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</si>
  <si>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</si>
  <si>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</si>
  <si>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</si>
  <si>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</si>
  <si>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</si>
  <si>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</si>
  <si>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</si>
  <si>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</si>
  <si>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</si>
  <si>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</si>
  <si>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</si>
  <si>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</si>
  <si>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</si>
  <si>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</si>
  <si>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</si>
  <si>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</si>
  <si>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</si>
  <si>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</si>
  <si>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</si>
  <si>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</si>
  <si>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</si>
  <si>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</si>
  <si>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</si>
  <si>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</si>
  <si>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</si>
  <si>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</si>
  <si>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</si>
  <si>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</si>
  <si>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</si>
  <si>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</si>
  <si>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</si>
  <si>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</si>
  <si>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</si>
  <si>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</si>
  <si>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</si>
  <si>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</si>
  <si>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</si>
  <si>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</si>
  <si>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</si>
  <si>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</si>
  <si>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</si>
  <si>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</si>
  <si>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</si>
  <si>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</si>
  <si>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</si>
  <si>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</si>
  <si>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</si>
  <si>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</si>
  <si>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</si>
  <si>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</si>
  <si>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</si>
  <si>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</si>
  <si>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</si>
  <si>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</si>
  <si>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</si>
  <si>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</si>
  <si>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</si>
  <si>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</si>
  <si>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</si>
  <si>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</si>
  <si>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</si>
  <si>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</si>
  <si>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</si>
  <si>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</si>
  <si>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</si>
  <si>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</si>
  <si>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</si>
  <si>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</si>
  <si>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</si>
  <si>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</si>
  <si>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</si>
  <si>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</si>
  <si>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</si>
  <si>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</si>
  <si>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</si>
  <si>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</si>
  <si>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</si>
  <si>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</si>
  <si>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</si>
  <si>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</si>
  <si>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</si>
  <si>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</si>
  <si>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</si>
  <si>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</si>
  <si>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</si>
  <si>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</si>
  <si>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</si>
  <si>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</si>
  <si>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</si>
  <si>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</si>
  <si>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</si>
  <si>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</si>
  <si>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</si>
  <si>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</si>
  <si>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</si>
  <si>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</si>
  <si>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</si>
  <si>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</si>
  <si>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</si>
  <si>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</si>
  <si>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</si>
  <si>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</si>
  <si>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</si>
  <si>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</si>
  <si>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</si>
  <si>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</si>
  <si>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</si>
  <si>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</si>
  <si>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</si>
  <si>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</si>
  <si>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</si>
  <si>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</si>
  <si>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</si>
  <si>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</si>
  <si>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</si>
  <si>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</si>
  <si>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</si>
  <si>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</si>
  <si>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</si>
  <si>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</si>
  <si>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</si>
  <si>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</si>
  <si>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</si>
  <si>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</si>
  <si>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</si>
  <si>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</si>
  <si>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</si>
  <si>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</si>
  <si>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</si>
  <si>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</si>
  <si>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</si>
  <si>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</si>
  <si>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</si>
  <si>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</si>
  <si>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</si>
  <si>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</si>
  <si>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</si>
  <si>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</si>
  <si>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</si>
  <si>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</si>
  <si>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</si>
  <si>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</si>
  <si>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</si>
  <si>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</si>
  <si>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</si>
  <si>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</si>
  <si>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</si>
  <si>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</si>
  <si>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</si>
  <si>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</si>
  <si>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</si>
  <si>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</si>
  <si>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</si>
  <si>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</si>
  <si>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</si>
  <si>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</si>
  <si>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</si>
  <si>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</si>
  <si>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</si>
  <si>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</si>
  <si>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</si>
  <si>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</si>
  <si>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</si>
  <si>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</si>
  <si>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</si>
  <si>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</si>
  <si>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</si>
  <si>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</si>
  <si>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</si>
  <si>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</si>
  <si>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</si>
  <si>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</si>
  <si>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</si>
  <si>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</si>
  <si>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</si>
  <si>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</si>
  <si>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</si>
  <si>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</si>
  <si>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</si>
  <si>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506: Minerals Management</t>
  </si>
  <si>
    <t>507: Resource Management Research, Planning, and Coordination</t>
  </si>
  <si>
    <t>599: Administrative and Support Services</t>
  </si>
  <si>
    <t>506.01</t>
  </si>
  <si>
    <t>506.02</t>
  </si>
  <si>
    <t>506.07</t>
  </si>
  <si>
    <t>506.09</t>
  </si>
  <si>
    <t>506.10</t>
  </si>
  <si>
    <t>507.01</t>
  </si>
  <si>
    <t>507.02</t>
  </si>
  <si>
    <t>507.10</t>
  </si>
  <si>
    <t>599.01</t>
  </si>
  <si>
    <t>599.02</t>
  </si>
  <si>
    <t>599.09</t>
  </si>
  <si>
    <t>507.12</t>
  </si>
  <si>
    <t>506: Minerals Management / 01: General</t>
  </si>
  <si>
    <t>506: Minerals Management / 02: Special</t>
  </si>
  <si>
    <t>506: Minerals Management / 07: Trust And Agency</t>
  </si>
  <si>
    <t>506: Minerals Management / 09: Dedicated Special Revenue</t>
  </si>
  <si>
    <t>506: Minerals Management / 10: Federal Trust</t>
  </si>
  <si>
    <t>506: Minerals Management - Totals</t>
  </si>
  <si>
    <t>507: Resource Management Research, Planning, and Coordination / 01: General</t>
  </si>
  <si>
    <t>507: Resource Management Research, Planning, and Coordination / 02: Special</t>
  </si>
  <si>
    <t>507: Resource Management Research, Planning, and Coordination / 10: Federal Trust</t>
  </si>
  <si>
    <t>507: Resource Management Research, Planning, and Coordination / 12: Federal Trust - Arra</t>
  </si>
  <si>
    <t>507: Resource Management Research, Planning, and Coordination - Totals</t>
  </si>
  <si>
    <t>599: Administrative and Support Services / 01: General</t>
  </si>
  <si>
    <t>599: Administrative and Support Services / 02: Special</t>
  </si>
  <si>
    <t>599: Administrative and Support Services / 09: Dedicated Special Revenue</t>
  </si>
  <si>
    <t>599: Administrative and Support Services - Totals</t>
  </si>
  <si>
    <t>Reduction of Workers Comp Chapter 2</t>
  </si>
  <si>
    <t xml:space="preserve">Health Ins Increase Chapter 2 </t>
  </si>
  <si>
    <t>Contract Employees Savings</t>
  </si>
  <si>
    <t>Changes in Chapter 2 Non Personnel Expenses Spreadsheet as provided by DPB (484C-484J)</t>
  </si>
  <si>
    <t>Statewide Salary increase (483S) Caculated by Agency</t>
  </si>
  <si>
    <t>Statewide Employee Bonus PMT(483W) Caculated by Agency</t>
  </si>
  <si>
    <t>Legislative One Time Spending of GOB Study</t>
  </si>
  <si>
    <t>Gold mining Study; Passed in Legislation in FY22; however, was not paid prior to yr end&gt; Discretionary reappropriation</t>
  </si>
  <si>
    <t>Changes in Chapter 2 Non Personnel Expenses Spreadsheet as provided by DPB (484C-484J) Central Distribution</t>
  </si>
  <si>
    <t>Legislative One Time Spending of Gold mining Study FY23 (Year 2) Continuing Funding for Gold Study Decision Package</t>
  </si>
  <si>
    <t>Establish geologist positions</t>
  </si>
  <si>
    <t>Statewide Employee Bonus PMT(483W) Caculated by Agency: Reduction due to Attrition</t>
  </si>
  <si>
    <t xml:space="preserve">Statewide Employee Bonus PMT(483W) Caculated by Agency (Transferred Employee from DEQ) </t>
  </si>
  <si>
    <t>Statewide Employee Bonus PMT(483W) Caculated by Agency (New Hires July1- Aug 10th)</t>
  </si>
  <si>
    <t xml:space="preserve"> New Position  (OPI85%; P&amp;P Spec) Positions Hired After June 30</t>
  </si>
  <si>
    <t xml:space="preserve"> New Position  (Title V Inspector) Positions Hired After June 30</t>
  </si>
  <si>
    <t xml:space="preserve"> New Position (Title V Inspector) Positions Hired After June 30</t>
  </si>
  <si>
    <t xml:space="preserve"> New Position (Title IV GIS/IT) Positions Posted</t>
  </si>
  <si>
    <t>Replacement of Vacancies (Admin Asst Richmond; OPI) (Using Indirects as funding source) Positions Hired After June 30</t>
  </si>
  <si>
    <t>New Position (OPI; OPI15%) (Using Indirects as funding source) Positions Hired After June 30</t>
  </si>
  <si>
    <t>Replacement of Vacancies (.8 DM Mine Inspectors MSHA) Positions Hired After June 30</t>
  </si>
  <si>
    <t>Replacement of Vacancies (1 DM Mine Inspectors &amp; .2 MSHA trainer) Positions Hired After June 30</t>
  </si>
  <si>
    <t>Replacement of Vacancies (DGO Compliance) Positions Hired After June 30</t>
  </si>
  <si>
    <t>Replacement of Vacancies (DE Transportation Mgr &amp; Energy Tech Analyst) Positions Hired After June 30</t>
  </si>
  <si>
    <t xml:space="preserve"> New Position (Title V Inspector) Positions Posted</t>
  </si>
  <si>
    <t>New Position (Custodial cost savings for reducing contract)</t>
  </si>
  <si>
    <t>New Positions (HR; Procurement Officer; Policy Analyst; .20 Custodial)</t>
  </si>
  <si>
    <t>Replacement Position (Title IV Engineer open more than 270 days)</t>
  </si>
  <si>
    <t>Replacement Positions (IT Mgr open less than 90 days</t>
  </si>
  <si>
    <t>Replacement Positions (Senior Acct open 90-180 days)</t>
  </si>
  <si>
    <t>Replacement Positions (Financial Services Specialist; Budget Analyst open more than 270 days)</t>
  </si>
  <si>
    <t>Replacement Positions (CMS Inspectors open more than 270 days)</t>
  </si>
  <si>
    <t>Replacement Position (Title V Engineer &amp; Permit Review Specialist open 180-270 days)</t>
  </si>
  <si>
    <t>Expensed Transfer from VDEM to VA Energy (P) 03/29/2022</t>
  </si>
  <si>
    <t>Expended Transfer to VA Energy (P)</t>
  </si>
  <si>
    <t>Expended Appropriate and allot OxyContin Fund Balance (H) BEX Adjustment 07/29/21</t>
  </si>
  <si>
    <t>Expended VDOT Appropriation Transfer of GOV Alt Fuel Initiative  (P) BEX Adjustment 01/04/2022 (no expenditures occurred)</t>
  </si>
  <si>
    <t>Expended Appropriate Revolving Loan Fund (H) BEX Adjustment 09/13/2021</t>
  </si>
  <si>
    <t>Expended Appropriate Revolving Loan Administrative Costs (H) BEX Adjustment 09/07/2021</t>
  </si>
  <si>
    <t>Expenditures FY2022 GF Central Appr Dist for items 477 &amp; 478 Chpter 552 2021 Acts of Assemble Special Session I (N) BEX Adjustment 10/20/2021</t>
  </si>
  <si>
    <t>Expenditures Increase Apprpriation in Mineral Mining excluding Coal AML (N) BEX Adjustment 09/13/2021</t>
  </si>
  <si>
    <t>Base adjustments (NGF)</t>
  </si>
  <si>
    <t>Base adjustments (GF)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</si>
</sst>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0" fillId="6" borderId="5" xfId="0" quotePrefix="1" applyNumberFormat="1" applyFill="1" applyBorder="1" applyAlignment="1" applyProtection="1">
      <alignment horizontal="center"/>
      <protection locked="0"/>
    </xf>
  </cellXfs>
  <cellStyles count="4">
    <cellStyle name="Hyperlink" xfId="3" builtinId="8"/>
    <cellStyle name="Neutral" xfId="1" builtinId="28"/>
    <cellStyle name="Normal" xfId="0" builtinId="0"/>
    <cellStyle name="Normal_Agencies" xfId="2"/>
  </cellStyles>
  <dxfs count="511">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510"/>
      <tableStyleElement type="headerRow" dxfId="509"/>
    </tableStyle>
    <tableStyle name="Table Style 1" pivot="0" count="3">
      <tableStyleElement type="wholeTable" dxfId="508"/>
      <tableStyleElement type="headerRow" dxfId="507"/>
      <tableStyleElement type="totalRow" dxfId="506"/>
    </tableStyle>
    <tableStyle name="TableStyleLight18 2" pivot="0" count="7">
      <tableStyleElement type="wholeTable" dxfId="505"/>
      <tableStyleElement type="headerRow" dxfId="504"/>
      <tableStyleElement type="totalRow" dxfId="503"/>
      <tableStyleElement type="firstColumn" dxfId="502"/>
      <tableStyleElement type="lastColumn" dxfId="501"/>
      <tableStyleElement type="firstRowStripe" dxfId="500"/>
      <tableStyleElement type="firstColumnStripe" dxfId="499"/>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98"/>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97">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96">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95">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94">
  <autoFilter ref="A3:P1593"/>
  <tableColumns count="16">
    <tableColumn id="1" name="Secretarial Area Code" dataDxfId="493"/>
    <tableColumn id="2" name="Secretarial Area Name" dataDxfId="492"/>
    <tableColumn id="3" name="Agency Code" dataDxfId="491"/>
    <tableColumn id="4" name="Agency Name" dataDxfId="490"/>
    <tableColumn id="5" name="Pgm Code" dataDxfId="489"/>
    <tableColumn id="6" name="Program Name" dataDxfId="488"/>
    <tableColumn id="7" name="GF / NGF" dataDxfId="487"/>
    <tableColumn id="8" name="Fund Group Code" dataDxfId="486"/>
    <tableColumn id="9" name="Fund Group Name" dataDxfId="485"/>
    <tableColumn id="10" name="Fund Detail Code" dataDxfId="484"/>
    <tableColumn id="11" name="Fund Detail Name" dataDxfId="483"/>
    <tableColumn id="12" name="FY 2023 Approp" dataDxfId="482"/>
    <tableColumn id="13" name="FY 2024 Approp" dataDxfId="481"/>
    <tableColumn id="15" name="Alt Fund Group" dataDxfId="480">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79">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78">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477"/>
    <tableColumn id="2" uniqueName="2" name="Pgm Code" queryTableFieldId="2" dataDxfId="476"/>
    <tableColumn id="3" uniqueName="3" name="Program Name" queryTableFieldId="3" dataDxfId="475"/>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74" dataDxfId="472" headerRowBorderDxfId="473" tableBorderDxfId="471" headerRowCellStyle="Normal_Agencies" dataCellStyle="Normal_Agencies">
  <autoFilter ref="A1:M447"/>
  <sortState ref="A2:M447">
    <sortCondition ref="D2:D447"/>
    <sortCondition ref="M2:M447"/>
    <sortCondition ref="L2:L447"/>
    <sortCondition ref="A2:A447"/>
  </sortState>
  <tableColumns count="13">
    <tableColumn id="1" name="Agy Code" dataDxfId="470" dataCellStyle="Normal_Agencies"/>
    <tableColumn id="2" name="Sec Area Code" dataDxfId="469" dataCellStyle="Normal_Agencies"/>
    <tableColumn id="3" name="Sec Area" dataDxfId="468" dataCellStyle="Normal_Agencies"/>
    <tableColumn id="4" name="Sec Area Sort" dataDxfId="467" dataCellStyle="Normal_Agencies"/>
    <tableColumn id="10" name="Branch Group" dataDxfId="466" dataCellStyle="Normal_Agencies"/>
    <tableColumn id="11" name="Branch Group Sort" dataDxfId="465" dataCellStyle="Normal_Agencies"/>
    <tableColumn id="13" name="Alt Sec Area" dataDxfId="464"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63"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62" dataCellStyle="Normal_Agencies"/>
    <tableColumn id="6" name="Agency Title" dataDxfId="461" dataCellStyle="Normal_Agencies"/>
    <tableColumn id="7" name="Resp Code" dataDxfId="460" dataCellStyle="Normal_Agencies"/>
    <tableColumn id="8" name="Rollup Code" dataDxfId="459" dataCellStyle="Normal_Agencies"/>
    <tableColumn id="9" name="Agy Sort" dataDxfId="458"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57"/>
    <tableColumn id="17" uniqueName="17" name="Agy Code" queryTableFieldId="2" dataDxfId="456"/>
    <tableColumn id="18" uniqueName="18" name="Agency Title" queryTableFieldId="3" dataDxfId="455"/>
    <tableColumn id="19" uniqueName="19" name="Sec Area" queryTableFieldId="4" dataDxfId="454"/>
    <tableColumn id="20" uniqueName="20" name="Sec Area Sort" queryTableFieldId="5" dataDxfId="453"/>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52" dataDxfId="451">
  <autoFilter ref="A1:H696"/>
  <tableColumns count="8">
    <tableColumn id="1" name="Secretarial Area Code" dataDxfId="450"/>
    <tableColumn id="2" name="Secretarial Area Name" dataDxfId="449"/>
    <tableColumn id="3" name="Agency Code" dataDxfId="448"/>
    <tableColumn id="4" name="Agency Name" dataDxfId="447"/>
    <tableColumn id="5" name="Fiscal Year" dataDxfId="446"/>
    <tableColumn id="6" name="Chapter" dataDxfId="445"/>
    <tableColumn id="7" name="GF / NGF" dataDxfId="444"/>
    <tableColumn id="8" name="Positions" dataDxfId="443"/>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3" tableType="queryTable" totalsRowShown="0">
  <autoFilter ref="A1:E13"/>
  <tableColumns count="5">
    <tableColumn id="1" uniqueName="1" name="Prog.Fund" queryTableFieldId="1" dataDxfId="442"/>
    <tableColumn id="2" uniqueName="2" name="Program" queryTableFieldId="2" dataDxfId="441"/>
    <tableColumn id="3" uniqueName="3" name="Pgm Code" queryTableFieldId="3" dataDxfId="440"/>
    <tableColumn id="4" uniqueName="4" name="Fund Group" queryTableFieldId="4" dataDxfId="439"/>
    <tableColumn id="5" uniqueName="5" name="Fund Group Code" queryTableFieldId="5" dataDxfId="438"/>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8" tableType="queryTable" totalsRowCount="1" headerRowDxfId="437" dataDxfId="435" headerRowBorderDxfId="436">
  <autoFilter ref="B5:Q17"/>
  <tableColumns count="16">
    <tableColumn id="31" uniqueName="31" name="Sec Area" queryTableFieldId="1" dataDxfId="434" totalsRowDxfId="433"/>
    <tableColumn id="32" uniqueName="32" name="Sec Area Sort" queryTableFieldId="2" dataDxfId="432" totalsRowDxfId="431"/>
    <tableColumn id="33" uniqueName="33" name="Agy Code" queryTableFieldId="3" dataDxfId="430" totalsRowDxfId="429"/>
    <tableColumn id="34" uniqueName="34" name="Agency" queryTableFieldId="4" dataDxfId="428" totalsRowDxfId="427"/>
    <tableColumn id="35" uniqueName="35" name="Agency Title" queryTableFieldId="5" dataDxfId="426" totalsRowDxfId="425"/>
    <tableColumn id="36" uniqueName="36" name="Agy Sort" queryTableFieldId="6" dataDxfId="424" totalsRowDxfId="423"/>
    <tableColumn id="37" uniqueName="37" name="Program" queryTableFieldId="7" dataDxfId="422" totalsRowDxfId="421"/>
    <tableColumn id="38" uniqueName="38" name="Pgm Code" queryTableFieldId="8" dataDxfId="420" totalsRowDxfId="419"/>
    <tableColumn id="39" uniqueName="39" name="Program Name" queryTableFieldId="9" dataDxfId="418" totalsRowDxfId="417"/>
    <tableColumn id="13" uniqueName="13" name="Fund Group" queryTableFieldId="29" dataDxfId="416" totalsRowDxfId="415"/>
    <tableColumn id="41" uniqueName="41" name="Fund Group Code" queryTableFieldId="11" dataDxfId="414" totalsRowDxfId="413"/>
    <tableColumn id="42" uniqueName="42" name="Fund Group Name" queryTableFieldId="12" dataDxfId="412" totalsRowDxfId="411"/>
    <tableColumn id="43" uniqueName="43" name="FY 2022 Expend" totalsRowFunction="sum" queryTableFieldId="13" dataDxfId="410" totalsRowDxfId="409"/>
    <tableColumn id="44" uniqueName="44" name="FY 2023 Approp" totalsRowFunction="sum" queryTableFieldId="14" dataDxfId="408" totalsRowDxfId="407"/>
    <tableColumn id="45" uniqueName="45" name="FY 2024 Approp" totalsRowFunction="sum" queryTableFieldId="15" dataDxfId="406" totalsRowDxfId="405"/>
    <tableColumn id="12" uniqueName="12" name="GF-NGF" queryTableFieldId="51" dataDxfId="404" totalsRowDxfId="403">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402">
  <autoFilter ref="B3:E8"/>
  <tableColumns count="4">
    <tableColumn id="1" name="Cat Id" dataDxfId="401"/>
    <tableColumn id="2" name="Baseline Calc Categories"/>
    <tableColumn id="3" name="Expected Value"/>
    <tableColumn id="4" name="Positions " dataDxfId="400"/>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99">
  <autoFilter ref="B12:E24"/>
  <tableColumns count="4">
    <tableColumn id="1" name="Cat ID"/>
    <tableColumn id="2" name="Adjusted Baseline Categories"/>
    <tableColumn id="3" name="Expected Value"/>
    <tableColumn id="4" name="Positions" dataDxfId="398"/>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97"/>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96">
  <autoFilter ref="C43:C44"/>
  <tableColumns count="1">
    <tableColumn id="1" name="Selected Agency Code" dataDxfId="395">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94">
  <autoFilter ref="B49:E66"/>
  <tableColumns count="4">
    <tableColumn id="1" name="Category Sort" dataDxfId="393"/>
    <tableColumn id="2" name="Font Format" dataDxfId="392"/>
    <tableColumn id="3" name="Border Format" dataDxfId="391"/>
    <tableColumn id="4" name="Category" dataDxfId="390"/>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89" headerRowBorderDxfId="388">
  <autoFilter ref="B69:E74"/>
  <tableColumns count="4">
    <tableColumn id="1" name="Category Sort" dataDxfId="387"/>
    <tableColumn id="2" name="Font Format" dataDxfId="386"/>
    <tableColumn id="3" name="Border Format" dataDxfId="385"/>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84">
  <tableColumns count="17">
    <tableColumn id="1" name="Sec Area" totalsRowLabel="Total" dataDxfId="383">
      <calculatedColumnFormula>VLOOKUP(Tbl_SummaryBaselineAdj[[#This Row],[Agy Code]],TblAgencies[],3,FALSE)</calculatedColumnFormula>
    </tableColumn>
    <tableColumn id="2" name="Sec Area Sort" dataDxfId="382" totalsRowDxfId="381">
      <calculatedColumnFormula>VLOOKUP(Tbl_SummaryBaselineAdj[[#This Row],[Agy Code]],TblAgencies[],2,FALSE)</calculatedColumnFormula>
    </tableColumn>
    <tableColumn id="3" name="Agy Code" dataDxfId="380" totalsRowDxfId="379">
      <calculatedColumnFormula>SelectAgyCode</calculatedColumnFormula>
    </tableColumn>
    <tableColumn id="4" name="Agency" dataDxfId="378">
      <calculatedColumnFormula>VLOOKUP(Tbl_SummaryBaselineAdj[[#This Row],[Agy Code]],TblAgencies[],9,FALSE)</calculatedColumnFormula>
    </tableColumn>
    <tableColumn id="5" name="Agency Title" dataDxfId="377">
      <calculatedColumnFormula>VLOOKUP(Tbl_SummaryBaselineAdj[[#This Row],[Agy Code]],TblAgencies[],10,FALSE)</calculatedColumnFormula>
    </tableColumn>
    <tableColumn id="6" name="Agy Sort" dataDxfId="376">
      <calculatedColumnFormula>VLOOKUP(Tbl_SummaryBaselineAdj[[#This Row],[Agy Code]],TblAgencies[],13,FALSE)</calculatedColumnFormula>
    </tableColumn>
    <tableColumn id="7" name="Category"/>
    <tableColumn id="8" name="Adjusted Baseline for FYs 2023 and 2024" totalsRowLabel="Adjusted Baseline Appropriation" dataDxfId="375" totalsRowDxfId="374"/>
    <tableColumn id="9" name="2022 GF" dataDxfId="373" totalsRowDxfId="372"/>
    <tableColumn id="10" name="2022 NGF" dataDxfId="371" totalsRowDxfId="370"/>
    <tableColumn id="11" name="2022 TOTAL" dataDxfId="369" totalsRowDxfId="368"/>
    <tableColumn id="12" name="2023 GF" totalsRowFunction="sum" dataDxfId="367" totalsRowDxfId="366"/>
    <tableColumn id="13" name="2023 NGF" totalsRowFunction="sum" dataDxfId="365" totalsRowDxfId="364"/>
    <tableColumn id="14" name="2023 TOTAL" totalsRowFunction="sum" dataDxfId="363" totalsRowDxfId="362">
      <calculatedColumnFormula>Tbl_SummaryBaselineAdj[[#This Row],[2023 GF]]+Tbl_SummaryBaselineAdj[[#This Row],[2023 NGF]]</calculatedColumnFormula>
    </tableColumn>
    <tableColumn id="15" name="2024 GF" totalsRowFunction="sum" dataDxfId="361" totalsRowDxfId="360"/>
    <tableColumn id="16" name="2024 NGF" totalsRowFunction="sum" dataDxfId="359" totalsRowDxfId="358"/>
    <tableColumn id="17" name="2024 TOTAL" totalsRowFunction="sum" dataDxfId="357" totalsRowDxfId="356">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55">
  <tableColumns count="17">
    <tableColumn id="1" name="Sec Area" dataDxfId="354">
      <calculatedColumnFormula>VLOOKUP(Tbl_SummaryPolicyChange[[#This Row],[Agy Code]],TblAgencies[],3,FALSE)</calculatedColumnFormula>
    </tableColumn>
    <tableColumn id="2" name="Sec Area Sort" dataDxfId="353" totalsRowDxfId="352">
      <calculatedColumnFormula>VLOOKUP(Tbl_SummaryPolicyChange[[#This Row],[Agy Code]],TblAgencies[],2,FALSE)</calculatedColumnFormula>
    </tableColumn>
    <tableColumn id="3" name="Agy Code" dataDxfId="351">
      <calculatedColumnFormula>SelectAgyCode</calculatedColumnFormula>
    </tableColumn>
    <tableColumn id="4" name="Agency" dataDxfId="350">
      <calculatedColumnFormula>VLOOKUP(Tbl_SummaryPolicyChange[[#This Row],[Agy Code]],TblAgencies[],9,FALSE)</calculatedColumnFormula>
    </tableColumn>
    <tableColumn id="5" name="Agency Title" dataDxfId="349">
      <calculatedColumnFormula>VLOOKUP(Tbl_SummaryPolicyChange[[#This Row],[Agy Code]],TblAgencies[],10,FALSE)</calculatedColumnFormula>
    </tableColumn>
    <tableColumn id="6" name="Agy Sort" dataDxfId="348">
      <calculatedColumnFormula>VLOOKUP(Tbl_SummaryPolicyChange[[#This Row],[Agy Code]],TblAgencies[],13,FALSE)</calculatedColumnFormula>
    </tableColumn>
    <tableColumn id="7" name="Category"/>
    <tableColumn id="8" name="FYs 2023 and 2024  Proposed Policy" totalsRowLabel="Total Proposed Policy Changes" dataDxfId="347" totalsRowDxfId="346"/>
    <tableColumn id="9" name="2022 GF" dataDxfId="345" totalsRowDxfId="344"/>
    <tableColumn id="10" name="2022 NGF" dataDxfId="343" totalsRowDxfId="342"/>
    <tableColumn id="11" name="2022 TOTAL" dataDxfId="341" totalsRowDxfId="340"/>
    <tableColumn id="12" name="2023 GF" totalsRowFunction="sum" dataDxfId="339" totalsRowDxfId="338"/>
    <tableColumn id="13" name="2023 NGF" totalsRowFunction="sum" dataDxfId="337" totalsRowDxfId="336"/>
    <tableColumn id="14" name="2023 TOTAL" totalsRowFunction="sum" dataDxfId="335" totalsRowDxfId="334">
      <calculatedColumnFormula>Tbl_SummaryPolicyChange[[#This Row],[2023 GF]]+Tbl_SummaryPolicyChange[[#This Row],[2023 NGF]]</calculatedColumnFormula>
    </tableColumn>
    <tableColumn id="15" name="2024 GF" totalsRowFunction="sum" dataDxfId="333" totalsRowDxfId="332"/>
    <tableColumn id="16" name="2024 NGF" totalsRowFunction="sum" dataDxfId="331" totalsRowDxfId="330"/>
    <tableColumn id="17" name="2024 TOTAL" totalsRowFunction="sum" dataDxfId="329" totalsRowDxfId="328">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313" dataDxfId="312" totalsRowDxfId="311">
  <tableColumns count="14">
    <tableColumn id="1" name="Sec Area" dataDxfId="310">
      <calculatedColumnFormula>VLOOKUP(Tbl_PositionBaseline[[#This Row],[Agy Code]],TblAgencies[],3,FALSE)</calculatedColumnFormula>
    </tableColumn>
    <tableColumn id="2" name="Sec Area Sort" dataDxfId="309" totalsRowDxfId="308">
      <calculatedColumnFormula>VLOOKUP(Tbl_PositionBaseline[[#This Row],[Agy Code]],TblAgencies[],2,FALSE)</calculatedColumnFormula>
    </tableColumn>
    <tableColumn id="3" name="Agy Code" dataDxfId="307" totalsRowDxfId="306">
      <calculatedColumnFormula>SelectAgyCode</calculatedColumnFormula>
    </tableColumn>
    <tableColumn id="4" name="Agency" dataDxfId="305">
      <calculatedColumnFormula>VLOOKUP(Tbl_PositionBaseline[[#This Row],[Agy Code]],TblAgencies[],9,FALSE)</calculatedColumnFormula>
    </tableColumn>
    <tableColumn id="5" name="Agency Title" dataDxfId="304">
      <calculatedColumnFormula>VLOOKUP(Tbl_PositionBaseline[[#This Row],[Agy Code]],TblAgencies[],10,FALSE)</calculatedColumnFormula>
    </tableColumn>
    <tableColumn id="6" name="Agy Sort" dataDxfId="303">
      <calculatedColumnFormula>VLOOKUP(Tbl_PositionBaseline[[#This Row],[Agy Code]],TblAgencies[],13,FALSE)</calculatedColumnFormula>
    </tableColumn>
    <tableColumn id="14" name="Category" dataDxfId="302"/>
    <tableColumn id="7" name="Adjusted Position Baseline for FYs 2023 and 2024" totalsRowLabel="Baseline appropriations for FY 2022" dataDxfId="301" totalsRowDxfId="300"/>
    <tableColumn id="11" name="FY 2023 GF Positions" dataDxfId="299"/>
    <tableColumn id="12" name="FY 2023 NGF Positions" dataDxfId="298"/>
    <tableColumn id="13" name="FY 2023 Total Positions" dataDxfId="297">
      <calculatedColumnFormula>Tbl_PositionBaseline[[#This Row],[FY 2023 GF Positions]]+Tbl_PositionBaseline[[#This Row],[FY 2023 NGF Positions]]</calculatedColumnFormula>
    </tableColumn>
    <tableColumn id="15" name="FY 2024 GF Positions" dataDxfId="296">
      <calculatedColumnFormula>Tbl_PositionBaseline[[#This Row],[FY 2023 GF Positions]]</calculatedColumnFormula>
    </tableColumn>
    <tableColumn id="16" name="FY 2024 NGF Positions" dataDxfId="295">
      <calculatedColumnFormula>Tbl_PositionBaseline[[#This Row],[FY 2023 NGF Positions]]</calculatedColumnFormula>
    </tableColumn>
    <tableColumn id="17" name="FY 2024 Total Positions" dataDxfId="294">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93" dataDxfId="292" totalsRowDxfId="291">
  <tableColumns count="14">
    <tableColumn id="1" name="Sec Area" dataDxfId="290" totalsRowDxfId="289">
      <calculatedColumnFormula>VLOOKUP(Tbl_PositionPolicyChange[[#This Row],[Agy Code]],TblAgencies[],3,FALSE)</calculatedColumnFormula>
    </tableColumn>
    <tableColumn id="2" name="Sec Area Sort" dataDxfId="288" totalsRowDxfId="287">
      <calculatedColumnFormula>VLOOKUP(Tbl_PositionPolicyChange[[#This Row],[Agy Code]],TblAgencies[],2,FALSE)</calculatedColumnFormula>
    </tableColumn>
    <tableColumn id="3" name="Agy Code" dataDxfId="286" totalsRowDxfId="285">
      <calculatedColumnFormula>SelectAgyCode</calculatedColumnFormula>
    </tableColumn>
    <tableColumn id="4" name="Agency" dataDxfId="284" totalsRowDxfId="283">
      <calculatedColumnFormula>VLOOKUP(Tbl_PositionPolicyChange[[#This Row],[Agy Code]],TblAgencies[],9,FALSE)</calculatedColumnFormula>
    </tableColumn>
    <tableColumn id="5" name="Agency Title" dataDxfId="282" totalsRowDxfId="281">
      <calculatedColumnFormula>VLOOKUP(Tbl_PositionPolicyChange[[#This Row],[Agy Code]],TblAgencies[],10,FALSE)</calculatedColumnFormula>
    </tableColumn>
    <tableColumn id="6" name="Agy Sort" dataDxfId="280" totalsRowDxfId="279">
      <calculatedColumnFormula>VLOOKUP(Tbl_PositionPolicyChange[[#This Row],[Agy Code]],TblAgencies[],13,FALSE)</calculatedColumnFormula>
    </tableColumn>
    <tableColumn id="7" name="Category" dataDxfId="278" totalsRowDxfId="277"/>
    <tableColumn id="8" name="FYs 2023 and 2024  Proposed Policy" dataDxfId="276" totalsRowDxfId="275"/>
    <tableColumn id="12" name="FY 2023 GF Positions" dataDxfId="274" totalsRowDxfId="273"/>
    <tableColumn id="13" name="FY 2023 NGF Positions" dataDxfId="272" totalsRowDxfId="271"/>
    <tableColumn id="14" name="FY 2023 Total Positions" dataDxfId="270" totalsRowDxfId="269">
      <calculatedColumnFormula>Tbl_PositionPolicyChange[[#This Row],[FY 2023 GF Positions]]+Tbl_PositionPolicyChange[[#This Row],[FY 2023 NGF Positions]]</calculatedColumnFormula>
    </tableColumn>
    <tableColumn id="15" name="FY 2024 GF Positions" dataDxfId="268" totalsRowDxfId="267"/>
    <tableColumn id="16" name="FY 2024 NGF Positions" dataDxfId="266" totalsRowDxfId="265"/>
    <tableColumn id="17" name="FY 2024 Total Positions" dataDxfId="264" totalsRowDxfId="263">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62" dataDxfId="261" totalsRowDxfId="260">
  <tableColumns count="14">
    <tableColumn id="1" name="Sec Area" dataDxfId="259">
      <calculatedColumnFormula>VLOOKUP(Tbl_PositionBaselineCost[[#This Row],[Agy Code]],TblAgencies[],3,FALSE)</calculatedColumnFormula>
    </tableColumn>
    <tableColumn id="2" name="Sec Area Sort" dataDxfId="258" totalsRowDxfId="257">
      <calculatedColumnFormula>VLOOKUP(Tbl_PositionBaselineCost[[#This Row],[Agy Code]],TblAgencies[],2,FALSE)</calculatedColumnFormula>
    </tableColumn>
    <tableColumn id="3" name="Agy Code" dataDxfId="256" totalsRowDxfId="255">
      <calculatedColumnFormula>SelectAgyCode</calculatedColumnFormula>
    </tableColumn>
    <tableColumn id="4" name="Agency" dataDxfId="254">
      <calculatedColumnFormula>VLOOKUP(Tbl_PositionBaselineCost[[#This Row],[Agy Code]],TblAgencies[],9,FALSE)</calculatedColumnFormula>
    </tableColumn>
    <tableColumn id="5" name="Agency Title" dataDxfId="253">
      <calculatedColumnFormula>VLOOKUP(Tbl_PositionBaselineCost[[#This Row],[Agy Code]],TblAgencies[],10,FALSE)</calculatedColumnFormula>
    </tableColumn>
    <tableColumn id="6" name="Agy Sort" dataDxfId="252">
      <calculatedColumnFormula>VLOOKUP(Tbl_PositionBaselineCost[[#This Row],[Agy Code]],TblAgencies[],13,FALSE)</calculatedColumnFormula>
    </tableColumn>
    <tableColumn id="14" name="Category" dataDxfId="251"/>
    <tableColumn id="7" name="Adjusted Personnel Cost Baseline for FYs 2023 and 2024" totalsRowLabel="Total Cost of Baseline Positions" dataDxfId="250" totalsRowDxfId="249"/>
    <tableColumn id="11" name="2023 GF" dataDxfId="248"/>
    <tableColumn id="12" name="2023 NGF" dataDxfId="247"/>
    <tableColumn id="13" name="2023 TOTAL" dataDxfId="246">
      <calculatedColumnFormula>Tbl_PositionBaselineCost[[#This Row],[2023 GF]]+Tbl_PositionBaselineCost[[#This Row],[2023 NGF]]</calculatedColumnFormula>
    </tableColumn>
    <tableColumn id="15" name="2024 GF" dataDxfId="245"/>
    <tableColumn id="16" name="2024 NGF" dataDxfId="244"/>
    <tableColumn id="17" name="2024 TOTAL" dataDxfId="243">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42" dataDxfId="241" totalsRowDxfId="240">
  <tableColumns count="14">
    <tableColumn id="1" name="Sec Area" dataDxfId="239" totalsRowDxfId="238">
      <calculatedColumnFormula>VLOOKUP(Tbl_PositionPolicyCostChange[[#This Row],[Agy Code]],TblAgencies[],3,FALSE)</calculatedColumnFormula>
    </tableColumn>
    <tableColumn id="2" name="Sec Area Sort" dataDxfId="237" totalsRowDxfId="236">
      <calculatedColumnFormula>VLOOKUP(Tbl_PositionPolicyCostChange[[#This Row],[Agy Code]],TblAgencies[],2,FALSE)</calculatedColumnFormula>
    </tableColumn>
    <tableColumn id="3" name="Agy Code" dataDxfId="235" totalsRowDxfId="234">
      <calculatedColumnFormula>SelectAgyCode</calculatedColumnFormula>
    </tableColumn>
    <tableColumn id="4" name="Agency" dataDxfId="233" totalsRowDxfId="232">
      <calculatedColumnFormula>VLOOKUP(Tbl_PositionPolicyCostChange[[#This Row],[Agy Code]],TblAgencies[],9,FALSE)</calculatedColumnFormula>
    </tableColumn>
    <tableColumn id="5" name="Agency Title" dataDxfId="231" totalsRowDxfId="230">
      <calculatedColumnFormula>VLOOKUP(Tbl_PositionPolicyCostChange[[#This Row],[Agy Code]],TblAgencies[],10,FALSE)</calculatedColumnFormula>
    </tableColumn>
    <tableColumn id="6" name="Agy Sort" dataDxfId="229" totalsRowDxfId="228">
      <calculatedColumnFormula>VLOOKUP(Tbl_PositionPolicyCostChange[[#This Row],[Agy Code]],TblAgencies[],13,FALSE)</calculatedColumnFormula>
    </tableColumn>
    <tableColumn id="7" name="Category" dataDxfId="227" totalsRowDxfId="226"/>
    <tableColumn id="8" name="FYs 2023 and 2024  Proposed Policy" dataDxfId="225" totalsRowDxfId="224"/>
    <tableColumn id="12" name="2023 GF" dataDxfId="223" totalsRowDxfId="222"/>
    <tableColumn id="13" name="2023 NGF" dataDxfId="221" totalsRowDxfId="220"/>
    <tableColumn id="14" name="2023 TOTAL" dataDxfId="219" totalsRowDxfId="218">
      <calculatedColumnFormula>Tbl_PositionPolicyCostChange[[#This Row],[2023 GF]]+Tbl_PositionPolicyCostChange[[#This Row],[2023 NGF]]</calculatedColumnFormula>
    </tableColumn>
    <tableColumn id="15" name="2024 GF" dataDxfId="217" totalsRowDxfId="216"/>
    <tableColumn id="16" name="2024 NGF" dataDxfId="215" totalsRowDxfId="214"/>
    <tableColumn id="17" name="2024 TOTAL" dataDxfId="213" totalsRowDxfId="212">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77" tableType="queryTable" totalsRowShown="0">
  <autoFilter ref="B6:AA477"/>
  <tableColumns count="26">
    <tableColumn id="45" uniqueName="45" name="Sec Area" queryTableFieldId="1" dataDxfId="204"/>
    <tableColumn id="46" uniqueName="46" name="Sec Area Sort" queryTableFieldId="2" dataDxfId="203"/>
    <tableColumn id="47" uniqueName="47" name="Agy Code" queryTableFieldId="3" dataDxfId="202"/>
    <tableColumn id="48" uniqueName="48" name="Agency" queryTableFieldId="4" dataDxfId="201"/>
    <tableColumn id="49" uniqueName="49" name="Agency Title" queryTableFieldId="5" dataDxfId="200"/>
    <tableColumn id="50" uniqueName="50" name="Agy Sort" queryTableFieldId="6" dataDxfId="199"/>
    <tableColumn id="51" uniqueName="51" name="Pgm Code" queryTableFieldId="7" dataDxfId="198"/>
    <tableColumn id="52" uniqueName="52" name="Program Name" queryTableFieldId="8" dataDxfId="197"/>
    <tableColumn id="53" uniqueName="53" name="Fund Group Code" queryTableFieldId="9" dataDxfId="196"/>
    <tableColumn id="54" uniqueName="54" name="Fund Group Name" queryTableFieldId="10" dataDxfId="195"/>
    <tableColumn id="55" uniqueName="55" name="FY 2022 Expend" queryTableFieldId="11" dataDxfId="194"/>
    <tableColumn id="56" uniqueName="56" name="FY 2023 Approp" queryTableFieldId="12" dataDxfId="193"/>
    <tableColumn id="57" uniqueName="57" name="FY 2024 Approp" queryTableFieldId="13" dataDxfId="192"/>
    <tableColumn id="58" uniqueName="58" name="Program" queryTableFieldId="14" dataDxfId="191"/>
    <tableColumn id="59" uniqueName="59" name="Fund Group" queryTableFieldId="15" dataDxfId="190"/>
    <tableColumn id="60" uniqueName="60" name="Detail Group" queryTableFieldId="16" dataDxfId="189"/>
    <tableColumn id="61" uniqueName="61" name="Detail Cat ID" queryTableFieldId="17" dataDxfId="188"/>
    <tableColumn id="62" uniqueName="62" name="Font Format" queryTableFieldId="18" dataDxfId="187"/>
    <tableColumn id="63" uniqueName="63" name="Border Format" queryTableFieldId="19" dataDxfId="186"/>
    <tableColumn id="64" uniqueName="64" name="Category Sort" queryTableFieldId="20" dataDxfId="185"/>
    <tableColumn id="65" uniqueName="65" name="Category" queryTableFieldId="21" dataDxfId="184"/>
    <tableColumn id="66" uniqueName="66" name="Title" queryTableFieldId="22" dataDxfId="183"/>
    <tableColumn id="71" uniqueName="71" name="Fund Type" queryTableFieldId="27" dataDxfId="182">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81">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80">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79">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05" totalsRowShown="0" headerRowDxfId="52" dataDxfId="51">
  <autoFilter ref="B5:V10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calculatedColumnFormula>+Q6*1.45</calculatedColumnFormula>
    </tableColumn>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5" x14ac:dyDescent="0.25"/>
  <cols>
    <col min="2" max="2" width="56.42578125" customWidth="1"/>
    <col min="3" max="3" width="11.42578125" customWidth="1"/>
    <col min="4" max="4" width="52.42578125" customWidth="1"/>
  </cols>
  <sheetData>
    <row r="4" spans="2:4" x14ac:dyDescent="0.25">
      <c r="B4" s="14" t="s">
        <v>2806</v>
      </c>
      <c r="C4" s="14" t="s">
        <v>1557</v>
      </c>
      <c r="D4" s="14" t="s">
        <v>1558</v>
      </c>
    </row>
    <row r="5" spans="2:4" x14ac:dyDescent="0.25">
      <c r="B5" s="14" t="s">
        <v>3050</v>
      </c>
      <c r="C5" s="14">
        <v>506</v>
      </c>
      <c r="D5" s="14" t="s">
        <v>2417</v>
      </c>
    </row>
    <row r="6" spans="2:4" x14ac:dyDescent="0.25">
      <c r="B6" s="14" t="s">
        <v>3051</v>
      </c>
      <c r="C6" s="14">
        <v>507</v>
      </c>
      <c r="D6" s="14" t="s">
        <v>2034</v>
      </c>
    </row>
    <row r="7" spans="2:4" x14ac:dyDescent="0.25">
      <c r="B7" s="14" t="s">
        <v>3052</v>
      </c>
      <c r="C7" s="14">
        <v>599</v>
      </c>
      <c r="D7"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E13"/>
    </sheetView>
  </sheetViews>
  <sheetFormatPr defaultRowHeight="15" x14ac:dyDescent="0.25"/>
  <cols>
    <col min="1" max="1" width="11.5703125" bestFit="1" customWidth="1"/>
    <col min="2" max="2" width="56.425781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3053</v>
      </c>
      <c r="B2" s="14" t="s">
        <v>3050</v>
      </c>
      <c r="C2" s="14">
        <v>506</v>
      </c>
      <c r="D2" s="14" t="s">
        <v>2807</v>
      </c>
      <c r="E2" s="14" t="s">
        <v>1552</v>
      </c>
    </row>
    <row r="3" spans="1:5" x14ac:dyDescent="0.25">
      <c r="A3" s="14" t="s">
        <v>3054</v>
      </c>
      <c r="B3" s="14" t="s">
        <v>3050</v>
      </c>
      <c r="C3" s="14">
        <v>506</v>
      </c>
      <c r="D3" s="14" t="s">
        <v>2808</v>
      </c>
      <c r="E3" s="14" t="s">
        <v>1563</v>
      </c>
    </row>
    <row r="4" spans="1:5" x14ac:dyDescent="0.25">
      <c r="A4" s="14" t="s">
        <v>3055</v>
      </c>
      <c r="B4" s="14" t="s">
        <v>3050</v>
      </c>
      <c r="C4" s="14">
        <v>506</v>
      </c>
      <c r="D4" s="14" t="s">
        <v>2810</v>
      </c>
      <c r="E4" s="14" t="s">
        <v>1546</v>
      </c>
    </row>
    <row r="5" spans="1:5" x14ac:dyDescent="0.25">
      <c r="A5" s="14" t="s">
        <v>3056</v>
      </c>
      <c r="B5" s="14" t="s">
        <v>3050</v>
      </c>
      <c r="C5" s="14">
        <v>506</v>
      </c>
      <c r="D5" s="14" t="s">
        <v>2811</v>
      </c>
      <c r="E5" s="14" t="s">
        <v>1539</v>
      </c>
    </row>
    <row r="6" spans="1:5" x14ac:dyDescent="0.25">
      <c r="A6" s="14" t="s">
        <v>3057</v>
      </c>
      <c r="B6" s="14" t="s">
        <v>3050</v>
      </c>
      <c r="C6" s="14">
        <v>506</v>
      </c>
      <c r="D6" s="14" t="s">
        <v>2809</v>
      </c>
      <c r="E6" s="14" t="s">
        <v>1519</v>
      </c>
    </row>
    <row r="7" spans="1:5" x14ac:dyDescent="0.25">
      <c r="A7" s="14" t="s">
        <v>3058</v>
      </c>
      <c r="B7" s="14" t="s">
        <v>3051</v>
      </c>
      <c r="C7" s="14">
        <v>507</v>
      </c>
      <c r="D7" s="14" t="s">
        <v>2807</v>
      </c>
      <c r="E7" s="14" t="s">
        <v>1552</v>
      </c>
    </row>
    <row r="8" spans="1:5" x14ac:dyDescent="0.25">
      <c r="A8" s="14" t="s">
        <v>3059</v>
      </c>
      <c r="B8" s="14" t="s">
        <v>3051</v>
      </c>
      <c r="C8" s="14">
        <v>507</v>
      </c>
      <c r="D8" s="14" t="s">
        <v>2808</v>
      </c>
      <c r="E8" s="14" t="s">
        <v>1563</v>
      </c>
    </row>
    <row r="9" spans="1:5" x14ac:dyDescent="0.25">
      <c r="A9" s="14" t="s">
        <v>3060</v>
      </c>
      <c r="B9" s="14" t="s">
        <v>3051</v>
      </c>
      <c r="C9" s="14">
        <v>507</v>
      </c>
      <c r="D9" s="14" t="s">
        <v>2809</v>
      </c>
      <c r="E9" s="14" t="s">
        <v>1519</v>
      </c>
    </row>
    <row r="10" spans="1:5" x14ac:dyDescent="0.25">
      <c r="A10" s="14" t="s">
        <v>3061</v>
      </c>
      <c r="B10" s="14" t="s">
        <v>3052</v>
      </c>
      <c r="C10" s="14">
        <v>599</v>
      </c>
      <c r="D10" s="14" t="s">
        <v>2807</v>
      </c>
      <c r="E10" s="14" t="s">
        <v>1552</v>
      </c>
    </row>
    <row r="11" spans="1:5" x14ac:dyDescent="0.25">
      <c r="A11" s="14" t="s">
        <v>3062</v>
      </c>
      <c r="B11" s="14" t="s">
        <v>3052</v>
      </c>
      <c r="C11" s="14">
        <v>599</v>
      </c>
      <c r="D11" s="14" t="s">
        <v>2808</v>
      </c>
      <c r="E11" s="14" t="s">
        <v>1563</v>
      </c>
    </row>
    <row r="12" spans="1:5" x14ac:dyDescent="0.25">
      <c r="A12" s="14" t="s">
        <v>3063</v>
      </c>
      <c r="B12" s="14" t="s">
        <v>3052</v>
      </c>
      <c r="C12" s="14">
        <v>599</v>
      </c>
      <c r="D12" s="14" t="s">
        <v>2811</v>
      </c>
      <c r="E12" s="14" t="s">
        <v>1539</v>
      </c>
    </row>
    <row r="13" spans="1:5" x14ac:dyDescent="0.25">
      <c r="A13" s="14" t="s">
        <v>3064</v>
      </c>
      <c r="B13" s="14" t="s">
        <v>3051</v>
      </c>
      <c r="C13" s="14">
        <v>507</v>
      </c>
      <c r="D13" s="14" t="s">
        <v>2817</v>
      </c>
      <c r="E13"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409: Department of Energy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233</v>
      </c>
      <c r="C6" s="37">
        <v>6</v>
      </c>
      <c r="D6" s="37">
        <v>409</v>
      </c>
      <c r="E6" s="36" t="s">
        <v>242</v>
      </c>
      <c r="F6" s="37" t="s">
        <v>243</v>
      </c>
      <c r="G6" s="37">
        <v>75000</v>
      </c>
      <c r="H6" s="36" t="s">
        <v>3050</v>
      </c>
      <c r="I6" s="37">
        <v>506</v>
      </c>
      <c r="J6" s="37" t="s">
        <v>2417</v>
      </c>
      <c r="K6" s="44" t="s">
        <v>2807</v>
      </c>
      <c r="L6" s="37" t="s">
        <v>1552</v>
      </c>
      <c r="M6" s="36" t="s">
        <v>927</v>
      </c>
      <c r="N6" s="38">
        <v>9357631.1699999999</v>
      </c>
      <c r="O6" s="38">
        <v>10280703</v>
      </c>
      <c r="P6" s="38">
        <v>10030703</v>
      </c>
      <c r="Q6" s="45" t="str">
        <f>IF(Tbl_Combined[[#This Row],[Fund Group Code]]="01","GF","NGF")</f>
        <v>GF</v>
      </c>
    </row>
    <row r="7" spans="2:17" x14ac:dyDescent="0.25">
      <c r="B7" s="36" t="s">
        <v>233</v>
      </c>
      <c r="C7" s="37">
        <v>6</v>
      </c>
      <c r="D7" s="37">
        <v>409</v>
      </c>
      <c r="E7" s="36" t="s">
        <v>242</v>
      </c>
      <c r="F7" s="37" t="s">
        <v>243</v>
      </c>
      <c r="G7" s="37">
        <v>75000</v>
      </c>
      <c r="H7" s="36" t="s">
        <v>3050</v>
      </c>
      <c r="I7" s="37">
        <v>506</v>
      </c>
      <c r="J7" s="37" t="s">
        <v>2417</v>
      </c>
      <c r="K7" s="44" t="s">
        <v>2808</v>
      </c>
      <c r="L7" s="37" t="s">
        <v>1563</v>
      </c>
      <c r="M7" s="36" t="s">
        <v>932</v>
      </c>
      <c r="N7" s="38">
        <v>1366104.89</v>
      </c>
      <c r="O7" s="38">
        <v>6109835</v>
      </c>
      <c r="P7" s="38">
        <v>6109835</v>
      </c>
      <c r="Q7" s="45" t="str">
        <f>IF(Tbl_Combined[[#This Row],[Fund Group Code]]="01","GF","NGF")</f>
        <v>NGF</v>
      </c>
    </row>
    <row r="8" spans="2:17" ht="30" x14ac:dyDescent="0.25">
      <c r="B8" s="36" t="s">
        <v>233</v>
      </c>
      <c r="C8" s="37">
        <v>6</v>
      </c>
      <c r="D8" s="37">
        <v>409</v>
      </c>
      <c r="E8" s="36" t="s">
        <v>242</v>
      </c>
      <c r="F8" s="37" t="s">
        <v>243</v>
      </c>
      <c r="G8" s="37">
        <v>75000</v>
      </c>
      <c r="H8" s="36" t="s">
        <v>3050</v>
      </c>
      <c r="I8" s="37">
        <v>506</v>
      </c>
      <c r="J8" s="37" t="s">
        <v>2417</v>
      </c>
      <c r="K8" s="44" t="s">
        <v>2810</v>
      </c>
      <c r="L8" s="37" t="s">
        <v>1546</v>
      </c>
      <c r="M8" s="36" t="s">
        <v>937</v>
      </c>
      <c r="N8" s="38">
        <v>0</v>
      </c>
      <c r="O8" s="38">
        <v>525000</v>
      </c>
      <c r="P8" s="38">
        <v>525000</v>
      </c>
      <c r="Q8" s="46" t="str">
        <f>IF(Tbl_Combined[[#This Row],[Fund Group Code]]="01","GF","NGF")</f>
        <v>NGF</v>
      </c>
    </row>
    <row r="9" spans="2:17" ht="30" x14ac:dyDescent="0.25">
      <c r="B9" s="36" t="s">
        <v>233</v>
      </c>
      <c r="C9" s="37">
        <v>6</v>
      </c>
      <c r="D9" s="37">
        <v>409</v>
      </c>
      <c r="E9" s="36" t="s">
        <v>242</v>
      </c>
      <c r="F9" s="37" t="s">
        <v>243</v>
      </c>
      <c r="G9" s="37">
        <v>75000</v>
      </c>
      <c r="H9" s="36" t="s">
        <v>3050</v>
      </c>
      <c r="I9" s="37">
        <v>506</v>
      </c>
      <c r="J9" s="37" t="s">
        <v>2417</v>
      </c>
      <c r="K9" s="44" t="s">
        <v>2811</v>
      </c>
      <c r="L9" s="37" t="s">
        <v>1539</v>
      </c>
      <c r="M9" s="36" t="s">
        <v>941</v>
      </c>
      <c r="N9" s="38">
        <v>121569</v>
      </c>
      <c r="O9" s="38">
        <v>173000</v>
      </c>
      <c r="P9" s="38">
        <v>173000</v>
      </c>
      <c r="Q9" s="46" t="str">
        <f>IF(Tbl_Combined[[#This Row],[Fund Group Code]]="01","GF","NGF")</f>
        <v>NGF</v>
      </c>
    </row>
    <row r="10" spans="2:17" x14ac:dyDescent="0.25">
      <c r="B10" s="36" t="s">
        <v>233</v>
      </c>
      <c r="C10" s="37">
        <v>6</v>
      </c>
      <c r="D10" s="37">
        <v>409</v>
      </c>
      <c r="E10" s="36" t="s">
        <v>242</v>
      </c>
      <c r="F10" s="37" t="s">
        <v>243</v>
      </c>
      <c r="G10" s="37">
        <v>75000</v>
      </c>
      <c r="H10" s="36" t="s">
        <v>3050</v>
      </c>
      <c r="I10" s="37">
        <v>506</v>
      </c>
      <c r="J10" s="37" t="s">
        <v>2417</v>
      </c>
      <c r="K10" s="44" t="s">
        <v>2809</v>
      </c>
      <c r="L10" s="37" t="s">
        <v>1519</v>
      </c>
      <c r="M10" s="36" t="s">
        <v>930</v>
      </c>
      <c r="N10" s="38">
        <v>11297890.41</v>
      </c>
      <c r="O10" s="38">
        <v>13448714</v>
      </c>
      <c r="P10" s="38">
        <v>13448714</v>
      </c>
      <c r="Q10" s="46" t="str">
        <f>IF(Tbl_Combined[[#This Row],[Fund Group Code]]="01","GF","NGF")</f>
        <v>NGF</v>
      </c>
    </row>
    <row r="11" spans="2:17" ht="45" x14ac:dyDescent="0.25">
      <c r="B11" s="36" t="s">
        <v>233</v>
      </c>
      <c r="C11" s="37">
        <v>6</v>
      </c>
      <c r="D11" s="37">
        <v>409</v>
      </c>
      <c r="E11" s="36" t="s">
        <v>242</v>
      </c>
      <c r="F11" s="37" t="s">
        <v>243</v>
      </c>
      <c r="G11" s="37">
        <v>75000</v>
      </c>
      <c r="H11" s="36" t="s">
        <v>3051</v>
      </c>
      <c r="I11" s="37">
        <v>507</v>
      </c>
      <c r="J11" s="37" t="s">
        <v>2034</v>
      </c>
      <c r="K11" s="44" t="s">
        <v>2807</v>
      </c>
      <c r="L11" s="37" t="s">
        <v>1552</v>
      </c>
      <c r="M11" s="36" t="s">
        <v>927</v>
      </c>
      <c r="N11" s="38">
        <v>2065310.27</v>
      </c>
      <c r="O11" s="38">
        <v>2367485</v>
      </c>
      <c r="P11" s="38">
        <v>2117485</v>
      </c>
      <c r="Q11" s="46" t="str">
        <f>IF(Tbl_Combined[[#This Row],[Fund Group Code]]="01","GF","NGF")</f>
        <v>GF</v>
      </c>
    </row>
    <row r="12" spans="2:17" ht="45" x14ac:dyDescent="0.25">
      <c r="B12" s="36" t="s">
        <v>233</v>
      </c>
      <c r="C12" s="37">
        <v>6</v>
      </c>
      <c r="D12" s="37">
        <v>409</v>
      </c>
      <c r="E12" s="36" t="s">
        <v>242</v>
      </c>
      <c r="F12" s="37" t="s">
        <v>243</v>
      </c>
      <c r="G12" s="37">
        <v>75000</v>
      </c>
      <c r="H12" s="36" t="s">
        <v>3051</v>
      </c>
      <c r="I12" s="37">
        <v>507</v>
      </c>
      <c r="J12" s="37" t="s">
        <v>2034</v>
      </c>
      <c r="K12" s="44" t="s">
        <v>2808</v>
      </c>
      <c r="L12" s="37" t="s">
        <v>1563</v>
      </c>
      <c r="M12" s="36" t="s">
        <v>932</v>
      </c>
      <c r="N12" s="38">
        <v>140793.43</v>
      </c>
      <c r="O12" s="38">
        <v>107932</v>
      </c>
      <c r="P12" s="38">
        <v>107932</v>
      </c>
      <c r="Q12" s="46" t="str">
        <f>IF(Tbl_Combined[[#This Row],[Fund Group Code]]="01","GF","NGF")</f>
        <v>NGF</v>
      </c>
    </row>
    <row r="13" spans="2:17" ht="45" x14ac:dyDescent="0.25">
      <c r="B13" s="36" t="s">
        <v>233</v>
      </c>
      <c r="C13" s="37">
        <v>6</v>
      </c>
      <c r="D13" s="37">
        <v>409</v>
      </c>
      <c r="E13" s="36" t="s">
        <v>242</v>
      </c>
      <c r="F13" s="37" t="s">
        <v>243</v>
      </c>
      <c r="G13" s="37">
        <v>75000</v>
      </c>
      <c r="H13" s="36" t="s">
        <v>3051</v>
      </c>
      <c r="I13" s="37">
        <v>507</v>
      </c>
      <c r="J13" s="37" t="s">
        <v>2034</v>
      </c>
      <c r="K13" s="44" t="s">
        <v>2809</v>
      </c>
      <c r="L13" s="37" t="s">
        <v>1519</v>
      </c>
      <c r="M13" s="36" t="s">
        <v>930</v>
      </c>
      <c r="N13" s="38">
        <v>1758002.67</v>
      </c>
      <c r="O13" s="38">
        <v>2090409</v>
      </c>
      <c r="P13" s="38">
        <v>2090409</v>
      </c>
      <c r="Q13" s="46" t="str">
        <f>IF(Tbl_Combined[[#This Row],[Fund Group Code]]="01","GF","NGF")</f>
        <v>NGF</v>
      </c>
    </row>
    <row r="14" spans="2:17" ht="45" x14ac:dyDescent="0.25">
      <c r="B14" s="36" t="s">
        <v>233</v>
      </c>
      <c r="C14" s="37">
        <v>6</v>
      </c>
      <c r="D14" s="37">
        <v>409</v>
      </c>
      <c r="E14" s="36" t="s">
        <v>242</v>
      </c>
      <c r="F14" s="37" t="s">
        <v>243</v>
      </c>
      <c r="G14" s="37">
        <v>75000</v>
      </c>
      <c r="H14" s="36" t="s">
        <v>3051</v>
      </c>
      <c r="I14" s="37">
        <v>507</v>
      </c>
      <c r="J14" s="37" t="s">
        <v>2034</v>
      </c>
      <c r="K14" s="44" t="s">
        <v>2817</v>
      </c>
      <c r="L14" s="37" t="s">
        <v>1516</v>
      </c>
      <c r="M14" s="36" t="s">
        <v>948</v>
      </c>
      <c r="N14" s="38">
        <v>613331.69999999995</v>
      </c>
      <c r="O14" s="38">
        <v>0</v>
      </c>
      <c r="P14" s="38">
        <v>0</v>
      </c>
      <c r="Q14" s="46" t="str">
        <f>IF(Tbl_Combined[[#This Row],[Fund Group Code]]="01","GF","NGF")</f>
        <v>NGF</v>
      </c>
    </row>
    <row r="15" spans="2:17" ht="30" x14ac:dyDescent="0.25">
      <c r="B15" s="36" t="s">
        <v>233</v>
      </c>
      <c r="C15" s="37">
        <v>6</v>
      </c>
      <c r="D15" s="37">
        <v>409</v>
      </c>
      <c r="E15" s="36" t="s">
        <v>242</v>
      </c>
      <c r="F15" s="37" t="s">
        <v>243</v>
      </c>
      <c r="G15" s="37">
        <v>75000</v>
      </c>
      <c r="H15" s="36" t="s">
        <v>3052</v>
      </c>
      <c r="I15" s="37">
        <v>599</v>
      </c>
      <c r="J15" s="37" t="s">
        <v>1576</v>
      </c>
      <c r="K15" s="44" t="s">
        <v>2807</v>
      </c>
      <c r="L15" s="37" t="s">
        <v>1552</v>
      </c>
      <c r="M15" s="36" t="s">
        <v>927</v>
      </c>
      <c r="N15" s="38">
        <v>2813532.65</v>
      </c>
      <c r="O15" s="38">
        <v>2475202</v>
      </c>
      <c r="P15" s="38">
        <v>2475202</v>
      </c>
      <c r="Q15" s="46" t="str">
        <f>IF(Tbl_Combined[[#This Row],[Fund Group Code]]="01","GF","NGF")</f>
        <v>GF</v>
      </c>
    </row>
    <row r="16" spans="2:17" ht="30" x14ac:dyDescent="0.25">
      <c r="B16" s="36" t="s">
        <v>233</v>
      </c>
      <c r="C16" s="37">
        <v>6</v>
      </c>
      <c r="D16" s="37">
        <v>409</v>
      </c>
      <c r="E16" s="36" t="s">
        <v>242</v>
      </c>
      <c r="F16" s="37" t="s">
        <v>243</v>
      </c>
      <c r="G16" s="37">
        <v>75000</v>
      </c>
      <c r="H16" s="36" t="s">
        <v>3052</v>
      </c>
      <c r="I16" s="37">
        <v>599</v>
      </c>
      <c r="J16" s="37" t="s">
        <v>1576</v>
      </c>
      <c r="K16" s="44" t="s">
        <v>2808</v>
      </c>
      <c r="L16" s="37" t="s">
        <v>1563</v>
      </c>
      <c r="M16" s="36" t="s">
        <v>932</v>
      </c>
      <c r="N16" s="38">
        <v>363319.76</v>
      </c>
      <c r="O16" s="38">
        <v>1456044</v>
      </c>
      <c r="P16" s="38">
        <v>1456044</v>
      </c>
      <c r="Q16" s="46" t="str">
        <f>IF(Tbl_Combined[[#This Row],[Fund Group Code]]="01","GF","NGF")</f>
        <v>NGF</v>
      </c>
    </row>
    <row r="17" spans="2:17" ht="30" x14ac:dyDescent="0.25">
      <c r="B17" s="36" t="s">
        <v>233</v>
      </c>
      <c r="C17" s="37">
        <v>6</v>
      </c>
      <c r="D17" s="37">
        <v>409</v>
      </c>
      <c r="E17" s="36" t="s">
        <v>242</v>
      </c>
      <c r="F17" s="37" t="s">
        <v>243</v>
      </c>
      <c r="G17" s="37">
        <v>75000</v>
      </c>
      <c r="H17" s="36" t="s">
        <v>3052</v>
      </c>
      <c r="I17" s="37">
        <v>599</v>
      </c>
      <c r="J17" s="37" t="s">
        <v>1576</v>
      </c>
      <c r="K17" s="44" t="s">
        <v>2811</v>
      </c>
      <c r="L17" s="37" t="s">
        <v>1539</v>
      </c>
      <c r="M17" s="36" t="s">
        <v>941</v>
      </c>
      <c r="N17" s="38">
        <v>255139.99</v>
      </c>
      <c r="O17" s="38">
        <v>916283</v>
      </c>
      <c r="P17" s="38">
        <v>916283</v>
      </c>
      <c r="Q17" s="46" t="str">
        <f>IF(Tbl_Combined[[#This Row],[Fund Group Code]]="01","GF","NGF")</f>
        <v>NGF</v>
      </c>
    </row>
    <row r="18" spans="2:17" x14ac:dyDescent="0.25">
      <c r="B18" s="36"/>
      <c r="C18" s="37"/>
      <c r="D18" s="37"/>
      <c r="E18" s="36"/>
      <c r="F18" s="37"/>
      <c r="G18" s="37"/>
      <c r="H18" s="36"/>
      <c r="I18" s="37"/>
      <c r="J18" s="37"/>
      <c r="K18" s="44"/>
      <c r="L18" s="37"/>
      <c r="M18" s="36"/>
      <c r="N18" s="191">
        <f>SUBTOTAL(109,Tbl_Combined[FY 2022 Expend])</f>
        <v>30152625.939999994</v>
      </c>
      <c r="O18" s="191">
        <f>SUBTOTAL(109,Tbl_Combined[FY 2023 Approp])</f>
        <v>39950607</v>
      </c>
      <c r="P18" s="191">
        <f>SUBTOTAL(109,Tbl_Combined[FY 2024 Approp])</f>
        <v>39450607</v>
      </c>
      <c r="Q18"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409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9" sqref="B29"/>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125" zoomScaleNormal="125" workbookViewId="0">
      <pane ySplit="2" topLeftCell="A3" activePane="bottomLeft" state="frozen"/>
      <selection pane="bottomLeft" activeCell="I18" sqref="I1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242</v>
      </c>
      <c r="J2" s="34"/>
      <c r="K2" s="34"/>
      <c r="L2" s="34"/>
      <c r="M2" s="34"/>
      <c r="N2" s="34"/>
      <c r="O2" s="34"/>
      <c r="P2" s="34"/>
      <c r="Q2" s="34"/>
      <c r="R2" s="34"/>
    </row>
    <row r="4" spans="2:18" x14ac:dyDescent="0.25">
      <c r="D4" s="21">
        <f>VLOOKUP('Totals - Summary'!$I$2,Tbl_AgencyLookup[],2,FALSE)</f>
        <v>409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409</v>
      </c>
      <c r="E6" t="str">
        <f>VLOOKUP(Tbl_SummaryBaselineAdj[[#This Row],[Agy Code]],TblAgencies[],9,FALSE)</f>
        <v>409: Department of Energy</v>
      </c>
      <c r="F6" t="str">
        <f>VLOOKUP(Tbl_SummaryBaselineAdj[[#This Row],[Agy Code]],TblAgencies[],10,FALSE)</f>
        <v>Department of Energy</v>
      </c>
      <c r="G6">
        <f>VLOOKUP(Tbl_SummaryBaselineAdj[[#This Row],[Agy Code]],TblAgencies[],13,FALSE)</f>
        <v>75000</v>
      </c>
      <c r="H6" t="s">
        <v>2985</v>
      </c>
      <c r="I6" s="147" t="s">
        <v>2986</v>
      </c>
      <c r="J6" s="115"/>
      <c r="K6" s="115"/>
      <c r="L6" s="102"/>
      <c r="M6" s="177">
        <f>SUMIFS(Tbl_Combined[FY 2022 Expend],Tbl_Combined[Agy Code],Tbl_SummaryBaselineAdj[[#This Row],[Agy Code]],Tbl_Combined[GF-NGF],"GF")</f>
        <v>14236474.09</v>
      </c>
      <c r="N6" s="177">
        <f>SUMIFS(Tbl_Combined[FY 2022 Expend],Tbl_Combined[Agy Code],Tbl_SummaryBaselineAdj[[#This Row],[Agy Code]],Tbl_Combined[GF-NGF],"NGF")</f>
        <v>15916151.85</v>
      </c>
      <c r="O6" s="177">
        <f>Tbl_SummaryBaselineAdj[[#This Row],[2023 GF]]+Tbl_SummaryBaselineAdj[[#This Row],[2023 NGF]]</f>
        <v>30152625.939999998</v>
      </c>
      <c r="P6" s="177">
        <f>SUMIFS(Tbl_Combined[FY 2022 Expend],Tbl_Combined[Agy Code],Tbl_SummaryBaselineAdj[[#This Row],[Agy Code]],Tbl_Combined[GF-NGF],"GF")</f>
        <v>14236474.09</v>
      </c>
      <c r="Q6" s="177">
        <f>SUMIFS(Tbl_Combined[FY 2022 Expend],Tbl_Combined[Agy Code],Tbl_SummaryBaselineAdj[[#This Row],[Agy Code]],Tbl_Combined[GF-NGF],"NGF")</f>
        <v>15916151.85</v>
      </c>
      <c r="R6" s="177">
        <f>Tbl_SummaryBaselineAdj[[#This Row],[2024 GF]]+Tbl_SummaryBaselineAdj[[#This Row],[2024 NGF]]</f>
        <v>30152625.939999998</v>
      </c>
    </row>
    <row r="7" spans="2:18" x14ac:dyDescent="0.25">
      <c r="B7" s="14" t="str">
        <f>VLOOKUP(Tbl_SummaryBaselineAdj[[#This Row],[Agy Code]],TblAgencies[],3,FALSE)</f>
        <v>Commerce and Trade</v>
      </c>
      <c r="C7" s="73">
        <f>VLOOKUP(Tbl_SummaryBaselineAdj[[#This Row],[Agy Code]],TblAgencies[],2,FALSE)</f>
        <v>16</v>
      </c>
      <c r="D7" s="21">
        <f>SelectAgyCode</f>
        <v>409</v>
      </c>
      <c r="E7" s="14" t="str">
        <f>VLOOKUP(Tbl_SummaryBaselineAdj[[#This Row],[Agy Code]],TblAgencies[],9,FALSE)</f>
        <v>409: Department of Energy</v>
      </c>
      <c r="F7" s="14" t="str">
        <f>VLOOKUP(Tbl_SummaryBaselineAdj[[#This Row],[Agy Code]],TblAgencies[],10,FALSE)</f>
        <v>Department of Energy</v>
      </c>
      <c r="G7" s="14">
        <f>VLOOKUP(Tbl_SummaryBaselineAdj[[#This Row],[Agy Code]],TblAgencies[],13,FALSE)</f>
        <v>75000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-470272</v>
      </c>
      <c r="N7" s="105">
        <f>SUMIFS(Tbl_Baseline_23_24_Adj[FY 2023 Amount],Tbl_Baseline_23_24_Adj[Agy Code],Tbl_SummaryBaselineAdj[[#This Row],[Agy Code]],Tbl_Baseline_23_24_Adj[GF-NGF],"NGF",Tbl_Baseline_23_24_Adj[Baseline Adjustments Category],VLOOKUP(1,Tbl_BaselineAdjCat[],2,FALSE))</f>
        <v>-769943</v>
      </c>
      <c r="O7" s="105">
        <f>Tbl_SummaryBaselineAdj[[#This Row],[2023 GF]]+Tbl_SummaryBaselineAdj[[#This Row],[2023 NGF]]</f>
        <v>-1240215</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Commerce and Trade</v>
      </c>
      <c r="C8" s="73">
        <f>VLOOKUP(Tbl_SummaryBaselineAdj[[#This Row],[Agy Code]],TblAgencies[],2,FALSE)</f>
        <v>16</v>
      </c>
      <c r="D8" s="21">
        <f>SelectAgyCode</f>
        <v>409</v>
      </c>
      <c r="E8" s="14" t="str">
        <f>VLOOKUP(Tbl_SummaryBaselineAdj[[#This Row],[Agy Code]],TblAgencies[],9,FALSE)</f>
        <v>409: Department of Energy</v>
      </c>
      <c r="F8" s="14" t="str">
        <f>VLOOKUP(Tbl_SummaryBaselineAdj[[#This Row],[Agy Code]],TblAgencies[],10,FALSE)</f>
        <v>Department of Energy</v>
      </c>
      <c r="G8" s="14">
        <f>VLOOKUP(Tbl_SummaryBaselineAdj[[#This Row],[Agy Code]],TblAgencies[],13,FALSE)</f>
        <v>75000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250000</v>
      </c>
      <c r="N8" s="105">
        <f>SUMIFS(Tbl_Baseline_23_24_Adj[FY 2023 Amount],Tbl_Baseline_23_24_Adj[Agy Code],Tbl_SummaryBaselineAdj[[#This Row],[Agy Code]],Tbl_Baseline_23_24_Adj[GF-NGF],"NGF",Tbl_Baseline_23_24_Adj[Baseline Adjustments Category],VLOOKUP(2,Tbl_BaselineAdjCat[],2,FALSE))</f>
        <v>1131</v>
      </c>
      <c r="O8" s="105">
        <f>Tbl_SummaryBaselineAdj[[#This Row],[2023 GF]]+Tbl_SummaryBaselineAdj[[#This Row],[2023 NGF]]</f>
        <v>251131</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4258</v>
      </c>
      <c r="R8" s="105">
        <f>Tbl_SummaryBaselineAdj[[#This Row],[2024 GF]]+Tbl_SummaryBaselineAdj[[#This Row],[2024 NGF]]</f>
        <v>4258</v>
      </c>
    </row>
    <row r="9" spans="2:18" x14ac:dyDescent="0.25">
      <c r="B9" s="14" t="str">
        <f>VLOOKUP(Tbl_SummaryBaselineAdj[[#This Row],[Agy Code]],TblAgencies[],3,FALSE)</f>
        <v>Commerce and Trade</v>
      </c>
      <c r="C9" s="73">
        <f>VLOOKUP(Tbl_SummaryBaselineAdj[[#This Row],[Agy Code]],TblAgencies[],2,FALSE)</f>
        <v>16</v>
      </c>
      <c r="D9" s="21">
        <f>SelectAgyCode</f>
        <v>409</v>
      </c>
      <c r="E9" s="14" t="str">
        <f>VLOOKUP(Tbl_SummaryBaselineAdj[[#This Row],[Agy Code]],TblAgencies[],9,FALSE)</f>
        <v>409: Department of Energy</v>
      </c>
      <c r="F9" s="14" t="str">
        <f>VLOOKUP(Tbl_SummaryBaselineAdj[[#This Row],[Agy Code]],TblAgencies[],10,FALSE)</f>
        <v>Department of Energy</v>
      </c>
      <c r="G9" s="14">
        <f>VLOOKUP(Tbl_SummaryBaselineAdj[[#This Row],[Agy Code]],TblAgencies[],13,FALSE)</f>
        <v>75000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105120</v>
      </c>
      <c r="N9" s="105">
        <f>SUMIFS(Tbl_Baseline_23_24_Adj[FY 2023 Amount],Tbl_Baseline_23_24_Adj[Agy Code],Tbl_SummaryBaselineAdj[[#This Row],[Agy Code]],Tbl_Baseline_23_24_Adj[GF-NGF],"NGF",Tbl_Baseline_23_24_Adj[Baseline Adjustments Category],VLOOKUP(3,Tbl_BaselineAdjCat[],2,FALSE))</f>
        <v>2506320</v>
      </c>
      <c r="O9" s="105">
        <f>Tbl_SummaryBaselineAdj[[#This Row],[2023 GF]]+Tbl_SummaryBaselineAdj[[#This Row],[2023 NGF]]</f>
        <v>2611440</v>
      </c>
      <c r="P9" s="105">
        <f>SUMIFS(Tbl_Baseline_23_24_Adj[FY 2024 Amount],Tbl_Baseline_23_24_Adj[Agy Code],Tbl_SummaryBaselineAdj[[#This Row],[Agy Code]],Tbl_Baseline_23_24_Adj[GF-NGF],"GF",Tbl_Baseline_23_24_Adj[Baseline Adjustments Category],VLOOKUP(3,Tbl_BaselineAdjCat[],2,FALSE))</f>
        <v>110376</v>
      </c>
      <c r="Q9" s="105">
        <f>SUMIFS(Tbl_Baseline_23_24_Adj[FY 2024 Amount],Tbl_Baseline_23_24_Adj[Agy Code],Tbl_SummaryBaselineAdj[[#This Row],[Agy Code]],Tbl_Baseline_23_24_Adj[GF-NGF],"NGF",Tbl_Baseline_23_24_Adj[Baseline Adjustments Category],VLOOKUP(3,Tbl_BaselineAdjCat[],2,FALSE))</f>
        <v>2631636</v>
      </c>
      <c r="R9" s="105">
        <f>Tbl_SummaryBaselineAdj[[#This Row],[2024 GF]]+Tbl_SummaryBaselineAdj[[#This Row],[2024 NGF]]</f>
        <v>2742012</v>
      </c>
    </row>
    <row r="10" spans="2:18" x14ac:dyDescent="0.25">
      <c r="B10" s="14" t="str">
        <f>VLOOKUP(Tbl_SummaryBaselineAdj[[#This Row],[Agy Code]],TblAgencies[],3,FALSE)</f>
        <v>Commerce and Trade</v>
      </c>
      <c r="C10" s="73">
        <f>VLOOKUP(Tbl_SummaryBaselineAdj[[#This Row],[Agy Code]],TblAgencies[],2,FALSE)</f>
        <v>16</v>
      </c>
      <c r="D10" s="21">
        <f t="shared" si="0"/>
        <v>409</v>
      </c>
      <c r="E10" s="14" t="str">
        <f>VLOOKUP(Tbl_SummaryBaselineAdj[[#This Row],[Agy Code]],TblAgencies[],9,FALSE)</f>
        <v>409: Department of Energy</v>
      </c>
      <c r="F10" s="14" t="str">
        <f>VLOOKUP(Tbl_SummaryBaselineAdj[[#This Row],[Agy Code]],TblAgencies[],10,FALSE)</f>
        <v>Department of Energy</v>
      </c>
      <c r="G10" s="14">
        <f>VLOOKUP(Tbl_SummaryBaselineAdj[[#This Row],[Agy Code]],TblAgencies[],13,FALSE)</f>
        <v>75000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250000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250000</v>
      </c>
      <c r="P10" s="105">
        <f>SUMIFS(Tbl_Baseline_23_24_Adj[FY 2024 Amount],Tbl_Baseline_23_24_Adj[Agy Code],Tbl_SummaryBaselineAdj[[#This Row],[Agy Code]],Tbl_Baseline_23_24_Adj[GF-NGF],"GF",Tbl_Baseline_23_24_Adj[Baseline Adjustments Category],VLOOKUP(4,Tbl_BaselineAdjCat[],2,FALSE))</f>
        <v>250000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250000</v>
      </c>
    </row>
    <row r="11" spans="2:18" x14ac:dyDescent="0.25">
      <c r="B11" s="14" t="str">
        <f>VLOOKUP(Tbl_SummaryBaselineAdj[[#This Row],[Agy Code]],TblAgencies[],3,FALSE)</f>
        <v>Commerce and Trade</v>
      </c>
      <c r="C11" s="73">
        <f>VLOOKUP(Tbl_SummaryBaselineAdj[[#This Row],[Agy Code]],TblAgencies[],2,FALSE)</f>
        <v>16</v>
      </c>
      <c r="D11" s="21">
        <f t="shared" si="0"/>
        <v>409</v>
      </c>
      <c r="E11" s="14" t="str">
        <f>VLOOKUP(Tbl_SummaryBaselineAdj[[#This Row],[Agy Code]],TblAgencies[],9,FALSE)</f>
        <v>409: Department of Energy</v>
      </c>
      <c r="F11" s="14" t="str">
        <f>VLOOKUP(Tbl_SummaryBaselineAdj[[#This Row],[Agy Code]],TblAgencies[],10,FALSE)</f>
        <v>Department of Energy</v>
      </c>
      <c r="G11" s="14">
        <f>VLOOKUP(Tbl_SummaryBaselineAdj[[#This Row],[Agy Code]],TblAgencies[],13,FALSE)</f>
        <v>75000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246347</v>
      </c>
      <c r="N11" s="105">
        <f>SUMIFS(Tbl_Baseline_23_24_Adj[FY 2023 Amount],Tbl_Baseline_23_24_Adj[Agy Code],Tbl_SummaryBaselineAdj[[#This Row],[Agy Code]],Tbl_Baseline_23_24_Adj[GF-NGF],"NGF",Tbl_Baseline_23_24_Adj[Baseline Adjustments Category],VLOOKUP(5,Tbl_BaselineAdjCat[],2,FALSE))</f>
        <v>265924</v>
      </c>
      <c r="O11" s="105">
        <f>Tbl_SummaryBaselineAdj[[#This Row],[2023 GF]]+Tbl_SummaryBaselineAdj[[#This Row],[2023 NGF]]</f>
        <v>512271</v>
      </c>
      <c r="P11" s="105">
        <f>SUMIFS(Tbl_Baseline_23_24_Adj[FY 2024 Amount],Tbl_Baseline_23_24_Adj[Agy Code],Tbl_SummaryBaselineAdj[[#This Row],[Agy Code]],Tbl_Baseline_23_24_Adj[GF-NGF],"GF",Tbl_Baseline_23_24_Adj[Baseline Adjustments Category],VLOOKUP(5,Tbl_BaselineAdjCat[],2,FALSE))</f>
        <v>246347</v>
      </c>
      <c r="Q11" s="105">
        <f>SUMIFS(Tbl_Baseline_23_24_Adj[FY 2024 Amount],Tbl_Baseline_23_24_Adj[Agy Code],Tbl_SummaryBaselineAdj[[#This Row],[Agy Code]],Tbl_Baseline_23_24_Adj[GF-NGF],"NGF",Tbl_Baseline_23_24_Adj[Baseline Adjustments Category],VLOOKUP(5,Tbl_BaselineAdjCat[],2,FALSE))</f>
        <v>265924</v>
      </c>
      <c r="R11" s="105">
        <f>Tbl_SummaryBaselineAdj[[#This Row],[2024 GF]]+Tbl_SummaryBaselineAdj[[#This Row],[2024 NGF]]</f>
        <v>512271</v>
      </c>
    </row>
    <row r="12" spans="2:18" x14ac:dyDescent="0.25">
      <c r="B12" t="str">
        <f>VLOOKUP(Tbl_SummaryBaselineAdj[[#This Row],[Agy Code]],TblAgencies[],3,FALSE)</f>
        <v>Commerce and Trade</v>
      </c>
      <c r="C12" s="21">
        <f>VLOOKUP(Tbl_SummaryBaselineAdj[[#This Row],[Agy Code]],TblAgencies[],2,FALSE)</f>
        <v>16</v>
      </c>
      <c r="D12" s="21">
        <f t="shared" si="0"/>
        <v>409</v>
      </c>
      <c r="E12" t="str">
        <f>VLOOKUP(Tbl_SummaryBaselineAdj[[#This Row],[Agy Code]],TblAgencies[],9,FALSE)</f>
        <v>409: Department of Energy</v>
      </c>
      <c r="F12" t="str">
        <f>VLOOKUP(Tbl_SummaryBaselineAdj[[#This Row],[Agy Code]],TblAgencies[],10,FALSE)</f>
        <v>Department of Energy</v>
      </c>
      <c r="G12">
        <f>VLOOKUP(Tbl_SummaryBaselineAdj[[#This Row],[Agy Code]],TblAgencies[],13,FALSE)</f>
        <v>75000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133580</v>
      </c>
      <c r="N12" s="105">
        <f>SUMIFS(Tbl_Baseline_23_24_Adj[FY 2023 Amount],Tbl_Baseline_23_24_Adj[Agy Code],Tbl_SummaryBaselineAdj[[#This Row],[Agy Code]],Tbl_Baseline_23_24_Adj[GF-NGF],"NGF",Tbl_Baseline_23_24_Adj[Baseline Adjustments Category],VLOOKUP(6,Tbl_BaselineAdjCat[],2,FALSE))</f>
        <v>93286</v>
      </c>
      <c r="O12" s="105">
        <f>Tbl_SummaryBaselineAdj[[#This Row],[2023 GF]]+Tbl_SummaryBaselineAdj[[#This Row],[2023 NGF]]</f>
        <v>226866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Commerce and Trade</v>
      </c>
      <c r="C13" s="21">
        <f>VLOOKUP(Tbl_SummaryBaselineAdj[[#This Row],[Agy Code]],TblAgencies[],2,FALSE)</f>
        <v>16</v>
      </c>
      <c r="D13" s="21">
        <f t="shared" si="0"/>
        <v>409</v>
      </c>
      <c r="E13" t="str">
        <f>VLOOKUP(Tbl_SummaryBaselineAdj[[#This Row],[Agy Code]],TblAgencies[],9,FALSE)</f>
        <v>409: Department of Energy</v>
      </c>
      <c r="F13" t="str">
        <f>VLOOKUP(Tbl_SummaryBaselineAdj[[#This Row],[Agy Code]],TblAgencies[],10,FALSE)</f>
        <v>Department of Energy</v>
      </c>
      <c r="G13">
        <f>VLOOKUP(Tbl_SummaryBaselineAdj[[#This Row],[Agy Code]],TblAgencies[],13,FALSE)</f>
        <v>75000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-15979</v>
      </c>
      <c r="N13" s="105">
        <f>SUMIFS(Tbl_Baseline_23_24_Adj[FY 2023 Amount],Tbl_Baseline_23_24_Adj[Agy Code],Tbl_SummaryBaselineAdj[[#This Row],[Agy Code]],Tbl_Baseline_23_24_Adj[GF-NGF],"NGF",Tbl_Baseline_23_24_Adj[Baseline Adjustments Category],VLOOKUP(7,Tbl_BaselineAdjCat[],2,FALSE))</f>
        <v>-17106</v>
      </c>
      <c r="O13" s="105">
        <f>Tbl_SummaryBaselineAdj[[#This Row],[2023 GF]]+Tbl_SummaryBaselineAdj[[#This Row],[2023 NGF]]</f>
        <v>-33085</v>
      </c>
      <c r="P13" s="105">
        <f>SUMIFS(Tbl_Baseline_23_24_Adj[FY 2024 Amount],Tbl_Baseline_23_24_Adj[Agy Code],Tbl_SummaryBaselineAdj[[#This Row],[Agy Code]],Tbl_Baseline_23_24_Adj[GF-NGF],"GF",Tbl_Baseline_23_24_Adj[Baseline Adjustments Category],VLOOKUP(7,Tbl_BaselineAdjCat[],2,FALSE))</f>
        <v>63866</v>
      </c>
      <c r="Q13" s="105">
        <f>SUMIFS(Tbl_Baseline_23_24_Adj[FY 2024 Amount],Tbl_Baseline_23_24_Adj[Agy Code],Tbl_SummaryBaselineAdj[[#This Row],[Agy Code]],Tbl_Baseline_23_24_Adj[GF-NGF],"NGF",Tbl_Baseline_23_24_Adj[Baseline Adjustments Category],VLOOKUP(7,Tbl_BaselineAdjCat[],2,FALSE))</f>
        <v>22602</v>
      </c>
      <c r="R13" s="105">
        <f>Tbl_SummaryBaselineAdj[[#This Row],[2024 GF]]+Tbl_SummaryBaselineAdj[[#This Row],[2024 NGF]]</f>
        <v>86468</v>
      </c>
    </row>
    <row r="14" spans="2:18" x14ac:dyDescent="0.25">
      <c r="B14" t="str">
        <f>VLOOKUP(Tbl_SummaryBaselineAdj[[#This Row],[Agy Code]],TblAgencies[],3,FALSE)</f>
        <v>Commerce and Trade</v>
      </c>
      <c r="C14" s="21">
        <f>VLOOKUP(Tbl_SummaryBaselineAdj[[#This Row],[Agy Code]],TblAgencies[],2,FALSE)</f>
        <v>16</v>
      </c>
      <c r="D14" s="21">
        <f t="shared" si="0"/>
        <v>409</v>
      </c>
      <c r="E14" t="str">
        <f>VLOOKUP(Tbl_SummaryBaselineAdj[[#This Row],[Agy Code]],TblAgencies[],9,FALSE)</f>
        <v>409: Department of Energy</v>
      </c>
      <c r="F14" t="str">
        <f>VLOOKUP(Tbl_SummaryBaselineAdj[[#This Row],[Agy Code]],TblAgencies[],10,FALSE)</f>
        <v>Department of Energy</v>
      </c>
      <c r="G14">
        <f>VLOOKUP(Tbl_SummaryBaselineAdj[[#This Row],[Agy Code]],TblAgencies[],13,FALSE)</f>
        <v>75000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Commerce and Trade</v>
      </c>
      <c r="C15" s="73">
        <f>VLOOKUP(Tbl_SummaryBaselineAdj[[#This Row],[Agy Code]],TblAgencies[],2,FALSE)</f>
        <v>16</v>
      </c>
      <c r="D15" s="21">
        <f>SelectAgyCode</f>
        <v>409</v>
      </c>
      <c r="E15" s="14" t="str">
        <f>VLOOKUP(Tbl_SummaryBaselineAdj[[#This Row],[Agy Code]],TblAgencies[],9,FALSE)</f>
        <v>409: Department of Energy</v>
      </c>
      <c r="F15" s="14" t="str">
        <f>VLOOKUP(Tbl_SummaryBaselineAdj[[#This Row],[Agy Code]],TblAgencies[],10,FALSE)</f>
        <v>Department of Energy</v>
      </c>
      <c r="G15" s="14">
        <f>VLOOKUP(Tbl_SummaryBaselineAdj[[#This Row],[Agy Code]],TblAgencies[],13,FALSE)</f>
        <v>75000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409</v>
      </c>
      <c r="E16" t="str">
        <f>VLOOKUP(Tbl_SummaryBaselineAdj[[#This Row],[Agy Code]],TblAgencies[],9,FALSE)</f>
        <v>409: Department of Energy</v>
      </c>
      <c r="F16" t="str">
        <f>VLOOKUP(Tbl_SummaryBaselineAdj[[#This Row],[Agy Code]],TblAgencies[],10,FALSE)</f>
        <v>Department of Energy</v>
      </c>
      <c r="G16">
        <f>VLOOKUP(Tbl_SummaryBaselineAdj[[#This Row],[Agy Code]],TblAgencies[],13,FALSE)</f>
        <v>75000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499048</v>
      </c>
      <c r="N16" s="105">
        <f>SUMIFS(Tbl_Baseline_23_24_Adj[FY 2023 Amount],Tbl_Baseline_23_24_Adj[Agy Code],Tbl_SummaryBaselineAdj[[#This Row],[Agy Code]],Tbl_Baseline_23_24_Adj[GF-NGF],"NGF",Tbl_Baseline_23_24_Adj[Baseline Adjustments Category],VLOOKUP(10,Tbl_BaselineAdjCat[],2,FALSE))</f>
        <v>38091</v>
      </c>
      <c r="O16" s="105">
        <f>Tbl_SummaryBaselineAdj[[#This Row],[2023 GF]]+Tbl_SummaryBaselineAdj[[#This Row],[2023 NGF]]</f>
        <v>537139</v>
      </c>
      <c r="P16" s="105">
        <f>SUMIFS(Tbl_Baseline_23_24_Adj[FY 2024 Amount],Tbl_Baseline_23_24_Adj[Agy Code],Tbl_SummaryBaselineAdj[[#This Row],[Agy Code]],Tbl_Baseline_23_24_Adj[GF-NGF],"GF",Tbl_Baseline_23_24_Adj[Baseline Adjustments Category],VLOOKUP(10,Tbl_BaselineAdjCat[],2,FALSE))</f>
        <v>1116050</v>
      </c>
      <c r="Q16" s="105">
        <f>SUMIFS(Tbl_Baseline_23_24_Adj[FY 2024 Amount],Tbl_Baseline_23_24_Adj[Agy Code],Tbl_SummaryBaselineAdj[[#This Row],[Agy Code]],Tbl_Baseline_23_24_Adj[GF-NGF],"NGF",Tbl_Baseline_23_24_Adj[Baseline Adjustments Category],VLOOKUP(10,Tbl_BaselineAdjCat[],2,FALSE))</f>
        <v>85185</v>
      </c>
      <c r="R16" s="105">
        <f>Tbl_SummaryBaselineAdj[[#This Row],[2024 GF]]+Tbl_SummaryBaselineAdj[[#This Row],[2024 NGF]]</f>
        <v>1201235</v>
      </c>
    </row>
    <row r="17" spans="2:18" x14ac:dyDescent="0.25">
      <c r="B17" s="14" t="str">
        <f>VLOOKUP(Tbl_SummaryBaselineAdj[[#This Row],[Agy Code]],TblAgencies[],3,FALSE)</f>
        <v>Commerce and Trade</v>
      </c>
      <c r="C17" s="73">
        <f>VLOOKUP(Tbl_SummaryBaselineAdj[[#This Row],[Agy Code]],TblAgencies[],2,FALSE)</f>
        <v>16</v>
      </c>
      <c r="D17" s="21">
        <f>SelectAgyCode</f>
        <v>409</v>
      </c>
      <c r="E17" s="14" t="str">
        <f>VLOOKUP(Tbl_SummaryBaselineAdj[[#This Row],[Agy Code]],TblAgencies[],9,FALSE)</f>
        <v>409: Department of Energy</v>
      </c>
      <c r="F17" s="14" t="str">
        <f>VLOOKUP(Tbl_SummaryBaselineAdj[[#This Row],[Agy Code]],TblAgencies[],10,FALSE)</f>
        <v>Department of Energy</v>
      </c>
      <c r="G17" s="14">
        <f>VLOOKUP(Tbl_SummaryBaselineAdj[[#This Row],[Agy Code]],TblAgencies[],13,FALSE)</f>
        <v>75000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-62150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-62150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Commerce and Trade</v>
      </c>
      <c r="C18" s="73">
        <f>VLOOKUP(Tbl_SummaryBaselineAdj[[#This Row],[Agy Code]],TblAgencies[],2,FALSE)</f>
        <v>16</v>
      </c>
      <c r="D18" s="21">
        <f>SelectAgyCode</f>
        <v>409</v>
      </c>
      <c r="E18" s="14" t="str">
        <f>VLOOKUP(Tbl_SummaryBaselineAdj[[#This Row],[Agy Code]],TblAgencies[],9,FALSE)</f>
        <v>409: Department of Energy</v>
      </c>
      <c r="F18" s="14" t="str">
        <f>VLOOKUP(Tbl_SummaryBaselineAdj[[#This Row],[Agy Code]],TblAgencies[],10,FALSE)</f>
        <v>Department of Energy</v>
      </c>
      <c r="G18" s="14">
        <f>VLOOKUP(Tbl_SummaryBaselineAdj[[#This Row],[Agy Code]],TblAgencies[],13,FALSE)</f>
        <v>75000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15172168.09</v>
      </c>
      <c r="N19" s="184">
        <f>SUBTOTAL(109,Tbl_SummaryBaselineAdj[2023 NGF])</f>
        <v>18033854.850000001</v>
      </c>
      <c r="O19" s="184">
        <f>SUBTOTAL(109,Tbl_SummaryBaselineAdj[2023 TOTAL])</f>
        <v>33206022.939999998</v>
      </c>
      <c r="P19" s="184">
        <f>SUBTOTAL(109,Tbl_SummaryBaselineAdj[2024 GF])</f>
        <v>16023113.09</v>
      </c>
      <c r="Q19" s="184">
        <f>SUBTOTAL(109,Tbl_SummaryBaselineAdj[2024 NGF])</f>
        <v>18925756.850000001</v>
      </c>
      <c r="R19" s="184">
        <f>SUBTOTAL(109,Tbl_SummaryBaselineAdj[2024 TOTAL])</f>
        <v>34948869.939999998</v>
      </c>
    </row>
    <row r="20" spans="2:18" x14ac:dyDescent="0.25">
      <c r="C20" s="21"/>
      <c r="D20" s="21"/>
      <c r="I20" s="29" t="s">
        <v>2889</v>
      </c>
      <c r="J20" s="111"/>
      <c r="K20" s="111"/>
      <c r="L20" s="192"/>
      <c r="M20" s="193">
        <f>SUMIFS(Tbl_PositionBaseline[FY 2023 GF Positions],Tbl_PositionBaseline[[Category]:[Category]],"Adjusted Baseline Positions")</f>
        <v>105.92</v>
      </c>
      <c r="N20" s="193">
        <f>SUMIFS(Tbl_PositionBaseline[FY 2023 NGF Positions],Tbl_PositionBaseline[[Category]:[Category]],"Adjusted Baseline Positions")</f>
        <v>91.08</v>
      </c>
      <c r="O20" s="193">
        <f>SUMIFS(Tbl_PositionBaseline[FY 2023 Total Positions],Tbl_PositionBaseline[[Category]:[Category]],"Adjusted Baseline Positions")</f>
        <v>197</v>
      </c>
      <c r="P20" s="193">
        <f>SUMIFS(Tbl_PositionBaseline[FY 2024 GF Positions],Tbl_PositionBaseline[[Category]:[Category]],"Adjusted Baseline Positions")</f>
        <v>105.92</v>
      </c>
      <c r="Q20" s="193">
        <f>SUMIFS(Tbl_PositionBaseline[FY 2024 NGF Positions],Tbl_PositionBaseline[[Category]:[Category]],"Adjusted Baseline Positions")</f>
        <v>91.08</v>
      </c>
      <c r="R20" s="193">
        <f>SUMIFS(Tbl_PositionBaseline[FY 2024 Total Positions],Tbl_PositionBaseline[[Category]:[Category]],"Adjusted Baseline Positions")</f>
        <v>197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15123390</v>
      </c>
      <c r="N22" s="140">
        <f>SUMIFS(Tbl_Combined[FY 2023 Approp],Tbl_Combined[Agy Code],SelectAgyCode,Tbl_Combined[GF-NGF],"NGF")</f>
        <v>24827217</v>
      </c>
      <c r="O22" s="140">
        <f>M22+N22</f>
        <v>39950607</v>
      </c>
      <c r="P22" s="140">
        <f>SUMIFS(Tbl_Combined[FY 2024 Approp],Tbl_Combined[Agy Code],SelectAgyCode,Tbl_Combined[GF-NGF],"GF")</f>
        <v>14623390</v>
      </c>
      <c r="Q22" s="140">
        <f>SUMIFS(Tbl_Combined[FY 2024 Approp],Tbl_Combined[Agy Code],SelectAgyCode,Tbl_Combined[GF-NGF],"NGF")</f>
        <v>24827217</v>
      </c>
      <c r="R22" s="140">
        <f>P22+Q22</f>
        <v>39450607</v>
      </c>
    </row>
    <row r="23" spans="2:18" x14ac:dyDescent="0.25">
      <c r="C23" s="21"/>
      <c r="D23" s="21"/>
      <c r="I23" s="26" t="s">
        <v>2845</v>
      </c>
      <c r="J23" s="87"/>
      <c r="K23" s="87"/>
      <c r="L23" s="87"/>
      <c r="M23" s="121">
        <f>Tbl_SummaryBaselineAdj[[#Totals],[2023 GF]]-M22</f>
        <v>48778.089999999851</v>
      </c>
      <c r="N23" s="121">
        <f>Tbl_SummaryBaselineAdj[[#Totals],[2023 NGF]]-N22</f>
        <v>-6793362.1499999985</v>
      </c>
      <c r="O23" s="121">
        <f>Tbl_SummaryBaselineAdj[[#Totals],[2023 TOTAL]]-O22</f>
        <v>-6744584.0600000024</v>
      </c>
      <c r="P23" s="121">
        <f>Tbl_SummaryBaselineAdj[[#Totals],[2024 GF]]-P22</f>
        <v>1399723.0899999999</v>
      </c>
      <c r="Q23" s="121">
        <f>Tbl_SummaryBaselineAdj[[#Totals],[2024 NGF]]-Q22</f>
        <v>-5901460.1499999985</v>
      </c>
      <c r="R23" s="121">
        <f>Tbl_SummaryBaselineAdj[[#Totals],[2024 TOTAL]]-R22</f>
        <v>-4501737.0600000024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409</v>
      </c>
      <c r="E27" t="str">
        <f>VLOOKUP(Tbl_SummaryPolicyChange[[#This Row],[Agy Code]],TblAgencies[],9,FALSE)</f>
        <v>409: Department of Energy</v>
      </c>
      <c r="F27" t="str">
        <f>VLOOKUP(Tbl_SummaryPolicyChange[[#This Row],[Agy Code]],TblAgencies[],10,FALSE)</f>
        <v>Department of Energy</v>
      </c>
      <c r="G27">
        <f>VLOOKUP(Tbl_SummaryPolicyChange[[#This Row],[Agy Code]],TblAgencies[],13,FALSE)</f>
        <v>75000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Commerce and Trade</v>
      </c>
      <c r="C28" s="73">
        <f>VLOOKUP(Tbl_SummaryPolicyChange[[#This Row],[Agy Code]],TblAgencies[],2,FALSE)</f>
        <v>16</v>
      </c>
      <c r="D28" s="73">
        <f t="shared" si="1"/>
        <v>409</v>
      </c>
      <c r="E28" s="14" t="str">
        <f>VLOOKUP(Tbl_SummaryPolicyChange[[#This Row],[Agy Code]],TblAgencies[],9,FALSE)</f>
        <v>409: Department of Energy</v>
      </c>
      <c r="F28" s="14" t="str">
        <f>VLOOKUP(Tbl_SummaryPolicyChange[[#This Row],[Agy Code]],TblAgencies[],10,FALSE)</f>
        <v>Department of Energy</v>
      </c>
      <c r="G28" s="14">
        <f>VLOOKUP(Tbl_SummaryPolicyChange[[#This Row],[Agy Code]],TblAgencies[],13,FALSE)</f>
        <v>75000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Commerce and Trade</v>
      </c>
      <c r="C29" s="73">
        <f>VLOOKUP(Tbl_SummaryPolicyChange[[#This Row],[Agy Code]],TblAgencies[],2,FALSE)</f>
        <v>16</v>
      </c>
      <c r="D29" s="73">
        <f t="shared" si="1"/>
        <v>409</v>
      </c>
      <c r="E29" s="14" t="str">
        <f>VLOOKUP(Tbl_SummaryPolicyChange[[#This Row],[Agy Code]],TblAgencies[],9,FALSE)</f>
        <v>409: Department of Energy</v>
      </c>
      <c r="F29" s="14" t="str">
        <f>VLOOKUP(Tbl_SummaryPolicyChange[[#This Row],[Agy Code]],TblAgencies[],10,FALSE)</f>
        <v>Department of Energy</v>
      </c>
      <c r="G29" s="14">
        <f>VLOOKUP(Tbl_SummaryPolicyChange[[#This Row],[Agy Code]],TblAgencies[],13,FALSE)</f>
        <v>75000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409</v>
      </c>
      <c r="E30" t="str">
        <f>VLOOKUP(Tbl_SummaryPolicyChange[[#This Row],[Agy Code]],TblAgencies[],9,FALSE)</f>
        <v>409: Department of Energy</v>
      </c>
      <c r="F30" t="str">
        <f>VLOOKUP(Tbl_SummaryPolicyChange[[#This Row],[Agy Code]],TblAgencies[],10,FALSE)</f>
        <v>Department of Energy</v>
      </c>
      <c r="G30">
        <f>VLOOKUP(Tbl_SummaryPolicyChange[[#This Row],[Agy Code]],TblAgencies[],13,FALSE)</f>
        <v>75000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409</v>
      </c>
      <c r="E31" t="str">
        <f>VLOOKUP(Tbl_SummaryPolicyChange[[#This Row],[Agy Code]],TblAgencies[],9,FALSE)</f>
        <v>409: Department of Energy</v>
      </c>
      <c r="F31" t="str">
        <f>VLOOKUP(Tbl_SummaryPolicyChange[[#This Row],[Agy Code]],TblAgencies[],10,FALSE)</f>
        <v>Department of Energy</v>
      </c>
      <c r="G31">
        <f>VLOOKUP(Tbl_SummaryPolicyChange[[#This Row],[Agy Code]],TblAgencies[],13,FALSE)</f>
        <v>75000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Commerce and Trade</v>
      </c>
      <c r="C32" s="73">
        <f>VLOOKUP(Tbl_SummaryPolicyChange[[#This Row],[Agy Code]],TblAgencies[],2,FALSE)</f>
        <v>16</v>
      </c>
      <c r="D32" s="73">
        <f>SelectAgyCode</f>
        <v>409</v>
      </c>
      <c r="E32" s="14" t="str">
        <f>VLOOKUP(Tbl_SummaryPolicyChange[[#This Row],[Agy Code]],TblAgencies[],9,FALSE)</f>
        <v>409: Department of Energy</v>
      </c>
      <c r="F32" s="14" t="str">
        <f>VLOOKUP(Tbl_SummaryPolicyChange[[#This Row],[Agy Code]],TblAgencies[],10,FALSE)</f>
        <v>Department of Energy</v>
      </c>
      <c r="G32" s="14">
        <f>VLOOKUP(Tbl_SummaryPolicyChange[[#This Row],[Agy Code]],TblAgencies[],13,FALSE)</f>
        <v>75000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Commerce and Trade</v>
      </c>
      <c r="C33" s="73">
        <f>VLOOKUP(Tbl_SummaryPolicyChange[[#This Row],[Agy Code]],TblAgencies[],2,FALSE)</f>
        <v>16</v>
      </c>
      <c r="D33" s="73">
        <f>SelectAgyCode</f>
        <v>409</v>
      </c>
      <c r="E33" s="14" t="str">
        <f>VLOOKUP(Tbl_SummaryPolicyChange[[#This Row],[Agy Code]],TblAgencies[],9,FALSE)</f>
        <v>409: Department of Energy</v>
      </c>
      <c r="F33" s="14" t="str">
        <f>VLOOKUP(Tbl_SummaryPolicyChange[[#This Row],[Agy Code]],TblAgencies[],10,FALSE)</f>
        <v>Department of Energy</v>
      </c>
      <c r="G33" s="14">
        <f>VLOOKUP(Tbl_SummaryPolicyChange[[#This Row],[Agy Code]],TblAgencies[],13,FALSE)</f>
        <v>75000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Commerce and Trade</v>
      </c>
      <c r="C34" s="73">
        <f>VLOOKUP(Tbl_SummaryPolicyChange[[#This Row],[Agy Code]],TblAgencies[],2,FALSE)</f>
        <v>16</v>
      </c>
      <c r="D34" s="73">
        <f>SelectAgyCode</f>
        <v>409</v>
      </c>
      <c r="E34" s="14" t="str">
        <f>VLOOKUP(Tbl_SummaryPolicyChange[[#This Row],[Agy Code]],TblAgencies[],9,FALSE)</f>
        <v>409: Department of Energy</v>
      </c>
      <c r="F34" s="14" t="str">
        <f>VLOOKUP(Tbl_SummaryPolicyChange[[#This Row],[Agy Code]],TblAgencies[],10,FALSE)</f>
        <v>Department of Energy</v>
      </c>
      <c r="G34" s="14">
        <f>VLOOKUP(Tbl_SummaryPolicyChange[[#This Row],[Agy Code]],TblAgencies[],13,FALSE)</f>
        <v>75000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Commerce and Trade</v>
      </c>
      <c r="C35" s="73">
        <f>VLOOKUP(Tbl_SummaryPolicyChange[[#This Row],[Agy Code]],TblAgencies[],2,FALSE)</f>
        <v>16</v>
      </c>
      <c r="D35" s="73">
        <f>SelectAgyCode</f>
        <v>409</v>
      </c>
      <c r="E35" s="14" t="str">
        <f>VLOOKUP(Tbl_SummaryPolicyChange[[#This Row],[Agy Code]],TblAgencies[],9,FALSE)</f>
        <v>409: Department of Energy</v>
      </c>
      <c r="F35" s="14" t="str">
        <f>VLOOKUP(Tbl_SummaryPolicyChange[[#This Row],[Agy Code]],TblAgencies[],10,FALSE)</f>
        <v>Department of Energy</v>
      </c>
      <c r="G35" s="14">
        <f>VLOOKUP(Tbl_SummaryPolicyChange[[#This Row],[Agy Code]],TblAgencies[],13,FALSE)</f>
        <v>75000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15172168.09</v>
      </c>
      <c r="N39" s="140">
        <f>Tbl_SummaryBaselineAdj[[#Totals],[2023 NGF]]</f>
        <v>18033854.850000001</v>
      </c>
      <c r="O39" s="140">
        <f>Tbl_SummaryBaselineAdj[[#Totals],[2023 TOTAL]]</f>
        <v>33206022.939999998</v>
      </c>
      <c r="P39" s="140">
        <f>Tbl_SummaryBaselineAdj[[#Totals],[2024 GF]]</f>
        <v>16023113.09</v>
      </c>
      <c r="Q39" s="140">
        <f>Tbl_SummaryBaselineAdj[[#Totals],[2024 NGF]]</f>
        <v>18925756.850000001</v>
      </c>
      <c r="R39" s="140">
        <f>Tbl_SummaryBaselineAdj[[#Totals],[2024 TOTAL]]</f>
        <v>34948869.939999998</v>
      </c>
    </row>
    <row r="40" spans="2:18" x14ac:dyDescent="0.25">
      <c r="I40" s="26" t="s">
        <v>2846</v>
      </c>
      <c r="J40" s="120"/>
      <c r="K40" s="120"/>
      <c r="L40" s="121"/>
      <c r="M40" s="121">
        <f>Tbl_SummaryPolicyChange[[#Totals],[2023 GF]]+M39</f>
        <v>15172168.09</v>
      </c>
      <c r="N40" s="121">
        <f>Tbl_SummaryPolicyChange[[#Totals],[2023 NGF]]+N39</f>
        <v>18033854.850000001</v>
      </c>
      <c r="O40" s="121">
        <f>Tbl_SummaryPolicyChange[[#Totals],[2023 TOTAL]]+O39</f>
        <v>33206022.939999998</v>
      </c>
      <c r="P40" s="121">
        <f>Tbl_SummaryPolicyChange[[#Totals],[2024 GF]]+P39</f>
        <v>16023113.09</v>
      </c>
      <c r="Q40" s="121">
        <f>Tbl_SummaryPolicyChange[[#Totals],[2024 NGF]]+Q39</f>
        <v>18925756.850000001</v>
      </c>
      <c r="R40" s="121">
        <f>Tbl_SummaryPolicyChange[[#Totals],[2024 TOTAL]]+R39</f>
        <v>34948869.939999998</v>
      </c>
    </row>
    <row r="41" spans="2:18" x14ac:dyDescent="0.25">
      <c r="I41" s="26" t="s">
        <v>2891</v>
      </c>
      <c r="J41" s="120"/>
      <c r="K41" s="120"/>
      <c r="L41" s="121"/>
      <c r="M41" s="194">
        <f>SUMIFS(Tbl_PositionPolicyChange[FY 2023 GF Positions],Tbl_PositionPolicyChange[[Category]:[Category]],"Proposed Policy Level Positions")</f>
        <v>105.92</v>
      </c>
      <c r="N41" s="194">
        <f>SUMIFS(Tbl_PositionPolicyChange[FY 2023 NGF Positions],Tbl_PositionPolicyChange[[Category]:[Category]],"Proposed Policy Level Positions")</f>
        <v>91.08</v>
      </c>
      <c r="O41" s="194">
        <f>SUMIFS(Tbl_PositionPolicyChange[FY 2023 Total Positions],Tbl_PositionPolicyChange[[Category]:[Category]],"Proposed Policy Level Positions")</f>
        <v>197</v>
      </c>
      <c r="P41" s="194">
        <f>SUMIFS(Tbl_PositionPolicyChange[FY 2024 GF Positions],Tbl_PositionPolicyChange[[Category]:[Category]],"Proposed Policy Level Positions")</f>
        <v>105.92</v>
      </c>
      <c r="Q41" s="194">
        <f>SUMIFS(Tbl_PositionPolicyChange[FY 2024 NGF Positions],Tbl_PositionPolicyChange[[Category]:[Category]],"Proposed Policy Level Positions")</f>
        <v>91.08</v>
      </c>
      <c r="R41" s="194">
        <f>SUMIFS(Tbl_PositionPolicyChange[FY 2024 Total Positions],Tbl_PositionPolicyChange[[Category]:[Category]],"Proposed Policy Level Positions")</f>
        <v>197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48778.089999999851</v>
      </c>
      <c r="N43" s="122">
        <f t="shared" si="2"/>
        <v>-6793362.1499999985</v>
      </c>
      <c r="O43" s="122">
        <f t="shared" si="2"/>
        <v>-6744584.0600000024</v>
      </c>
      <c r="P43" s="122">
        <f t="shared" si="2"/>
        <v>1399723.0899999999</v>
      </c>
      <c r="Q43" s="122">
        <f t="shared" si="2"/>
        <v>-5901460.1499999985</v>
      </c>
      <c r="R43" s="122">
        <f t="shared" si="2"/>
        <v>-4501737.0600000024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topLeftCell="I1" zoomScaleNormal="100" workbookViewId="0">
      <pane ySplit="2" topLeftCell="A3" activePane="bottomLeft" state="frozen"/>
      <selection activeCell="I2" sqref="I2"/>
      <selection pane="bottomLeft" activeCell="J37" sqref="J37"/>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409: Department of Energy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Commerce and Trade</v>
      </c>
      <c r="C5" s="99">
        <f>VLOOKUP(Tbl_PositionBaseline[[#This Row],[Agy Code]],TblAgencies[],2,FALSE)</f>
        <v>16</v>
      </c>
      <c r="D5" s="99">
        <f>SelectAgyCode</f>
        <v>409</v>
      </c>
      <c r="E5" s="152" t="str">
        <f>VLOOKUP(Tbl_PositionBaseline[[#This Row],[Agy Code]],TblAgencies[],9,FALSE)</f>
        <v>409: Department of Energy</v>
      </c>
      <c r="F5" s="152" t="str">
        <f>VLOOKUP(Tbl_PositionBaseline[[#This Row],[Agy Code]],TblAgencies[],10,FALSE)</f>
        <v>Department of Energy</v>
      </c>
      <c r="G5" s="152">
        <f>VLOOKUP(Tbl_PositionBaseline[[#This Row],[Agy Code]],TblAgencies[],13,FALSE)</f>
        <v>75000</v>
      </c>
      <c r="H5" s="152"/>
      <c r="I5" s="153" t="s">
        <v>2871</v>
      </c>
      <c r="J5" s="154">
        <f>SUMIFS(Tbl_AuthPos[Positions],Tbl_AuthPos[Agency Code],Tbl_PositionBaseline[[#This Row],[Agy Code]],Tbl_AuthPos[GF / NGF],"GF",Tbl_AuthPos[Fiscal Year],2022)</f>
        <v>162.43</v>
      </c>
      <c r="K5" s="154">
        <f>SUMIFS(Tbl_AuthPos[Positions],Tbl_AuthPos[Agency Code],Tbl_PositionBaseline[[#This Row],[Agy Code]],Tbl_AuthPos[GF / NGF],"NGF",Tbl_AuthPos[Fiscal Year],2022)</f>
        <v>74.569999999999993</v>
      </c>
      <c r="L5" s="154">
        <f>Tbl_PositionBaseline[[#This Row],[FY 2023 GF Positions]]+Tbl_PositionBaseline[[#This Row],[FY 2023 NGF Positions]]</f>
        <v>237</v>
      </c>
      <c r="M5" s="151">
        <f>SUMIFS(Tbl_AuthPos[Positions],Tbl_AuthPos[Agency Code],Tbl_PositionBaseline[[#This Row],[Agy Code]],Tbl_AuthPos[GF / NGF],"GF",Tbl_AuthPos[Fiscal Year],2022)</f>
        <v>162.43</v>
      </c>
      <c r="N5" s="151">
        <f>SUMIFS(Tbl_AuthPos[Positions],Tbl_AuthPos[Agency Code],Tbl_PositionBaseline[[#This Row],[Agy Code]],Tbl_AuthPos[GF / NGF],"NGF",Tbl_AuthPos[Fiscal Year],2022)</f>
        <v>74.569999999999993</v>
      </c>
      <c r="O5" s="151">
        <f>Tbl_PositionBaseline[[#This Row],[FY 2024 GF Positions]]+Tbl_PositionBaseline[[#This Row],[FY 2024 NGF Positions]]</f>
        <v>237</v>
      </c>
      <c r="R5" s="181" t="s">
        <v>3002</v>
      </c>
      <c r="S5" s="90"/>
      <c r="T5" s="90"/>
      <c r="U5" s="90"/>
      <c r="V5" s="90"/>
      <c r="W5" s="90"/>
    </row>
    <row r="6" spans="2:27" ht="15.75" thickBot="1" x14ac:dyDescent="0.3">
      <c r="B6" s="152" t="str">
        <f>VLOOKUP(Tbl_PositionBaseline[[#This Row],[Agy Code]],TblAgencies[],3,FALSE)</f>
        <v>Commerce and Trade</v>
      </c>
      <c r="C6" s="99">
        <f>VLOOKUP(Tbl_PositionBaseline[[#This Row],[Agy Code]],TblAgencies[],2,FALSE)</f>
        <v>16</v>
      </c>
      <c r="D6" s="99">
        <f t="shared" ref="D6:D16" si="0">SelectAgyCode</f>
        <v>409</v>
      </c>
      <c r="E6" s="152" t="str">
        <f>VLOOKUP(Tbl_PositionBaseline[[#This Row],[Agy Code]],TblAgencies[],9,FALSE)</f>
        <v>409: Department of Energy</v>
      </c>
      <c r="F6" s="152" t="str">
        <f>VLOOKUP(Tbl_PositionBaseline[[#This Row],[Agy Code]],TblAgencies[],10,FALSE)</f>
        <v>Department of Energy</v>
      </c>
      <c r="G6" s="152">
        <f>VLOOKUP(Tbl_PositionBaseline[[#This Row],[Agy Code]],TblAgencies[],13,FALSE)</f>
        <v>75000</v>
      </c>
      <c r="H6" s="152" t="s">
        <v>2883</v>
      </c>
      <c r="I6" s="100" t="s">
        <v>2883</v>
      </c>
      <c r="J6" s="134">
        <v>102.92</v>
      </c>
      <c r="K6" s="134">
        <v>63.08</v>
      </c>
      <c r="L6" s="101">
        <f>Tbl_PositionBaseline[[#This Row],[FY 2023 GF Positions]]+Tbl_PositionBaseline[[#This Row],[FY 2023 NGF Positions]]</f>
        <v>166</v>
      </c>
      <c r="M6" s="101">
        <f>Tbl_PositionBaseline[[#This Row],[FY 2023 GF Positions]]</f>
        <v>102.92</v>
      </c>
      <c r="N6" s="101">
        <f>Tbl_PositionBaseline[[#This Row],[FY 2023 NGF Positions]]</f>
        <v>63.08</v>
      </c>
      <c r="O6" s="101">
        <f>Tbl_PositionBaseline[[#This Row],[FY 2024 GF Positions]]+Tbl_PositionBaseline[[#This Row],[FY 2024 NGF Positions]]</f>
        <v>166</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Commerce and Trade</v>
      </c>
      <c r="C7" s="99">
        <f>VLOOKUP(Tbl_PositionBaseline[[#This Row],[Agy Code]],TblAgencies[],2,FALSE)</f>
        <v>16</v>
      </c>
      <c r="D7" s="99">
        <f t="shared" si="0"/>
        <v>409</v>
      </c>
      <c r="E7" s="152" t="str">
        <f>VLOOKUP(Tbl_PositionBaseline[[#This Row],[Agy Code]],TblAgencies[],9,FALSE)</f>
        <v>409: Department of Energy</v>
      </c>
      <c r="F7" s="152" t="str">
        <f>VLOOKUP(Tbl_PositionBaseline[[#This Row],[Agy Code]],TblAgencies[],10,FALSE)</f>
        <v>Department of Energy</v>
      </c>
      <c r="G7" s="152">
        <f>VLOOKUP(Tbl_PositionBaseline[[#This Row],[Agy Code]],TblAgencies[],13,FALSE)</f>
        <v>75000</v>
      </c>
      <c r="H7" s="152" t="s">
        <v>2872</v>
      </c>
      <c r="I7" s="153" t="s">
        <v>2872</v>
      </c>
      <c r="J7" s="151">
        <f>SUM(J8:J11)</f>
        <v>1</v>
      </c>
      <c r="K7" s="151">
        <f>SUM(K8:K11)</f>
        <v>28</v>
      </c>
      <c r="L7" s="151">
        <f>Tbl_PositionBaseline[[#This Row],[FY 2023 GF Positions]]+Tbl_PositionBaseline[[#This Row],[FY 2023 NGF Positions]]</f>
        <v>29</v>
      </c>
      <c r="M7" s="151">
        <f>Tbl_PositionBaseline[[#This Row],[FY 2023 GF Positions]]</f>
        <v>1</v>
      </c>
      <c r="N7" s="151">
        <f>Tbl_PositionBaseline[[#This Row],[FY 2023 NGF Positions]]</f>
        <v>28</v>
      </c>
      <c r="O7" s="151">
        <f>Tbl_PositionBaseline[[#This Row],[FY 2024 GF Positions]]+Tbl_PositionBaseline[[#This Row],[FY 2024 NGF Positions]]</f>
        <v>29</v>
      </c>
      <c r="Q7" s="180" t="s">
        <v>3000</v>
      </c>
      <c r="R7" s="178">
        <f>SUMIFS(Tbl_Baseline_23_24_Adj[FY 2023 Positions],Tbl_Baseline_23_24_Adj[GF-NGF],"GF",Tbl_Baseline_23_24_Adj[Baseline Adjustments Category],VLOOKUP(3,Tbl_BaselineAdjCat[],2,FALSE))</f>
        <v>1</v>
      </c>
      <c r="S7" s="178">
        <f>SUMIFS(Tbl_Baseline_23_24_Adj[FY 2023 Positions],Tbl_Baseline_23_24_Adj[GF-NGF],"NGF",Tbl_Baseline_23_24_Adj[Baseline Adjustments Category],VLOOKUP(3,Tbl_BaselineAdjCat[],2,FALSE))</f>
        <v>28</v>
      </c>
      <c r="T7" s="178">
        <f>SUMIFS(Tbl_Baseline_23_24_Adj[FY 2023 Positions],Tbl_Baseline_23_24_Adj[Baseline Adjustments Category],VLOOKUP(3,Tbl_BaselineAdjCat[],2,FALSE))</f>
        <v>29</v>
      </c>
      <c r="U7" s="178">
        <f>SUMIFS(Tbl_Baseline_23_24_Adj[FY 2024 Positions],Tbl_Baseline_23_24_Adj[GF-NGF],"GF",Tbl_Baseline_23_24_Adj[Baseline Adjustments Category],VLOOKUP(3,Tbl_BaselineAdjCat[],2,FALSE))</f>
        <v>1</v>
      </c>
      <c r="V7" s="178">
        <f>SUMIFS(Tbl_Baseline_23_24_Adj[FY 2024 Positions],Tbl_Baseline_23_24_Adj[GF-NGF],"NGF",Tbl_Baseline_23_24_Adj[Baseline Adjustments Category],VLOOKUP(3,Tbl_BaselineAdjCat[],2,FALSE))</f>
        <v>28</v>
      </c>
      <c r="W7" s="178">
        <f>SUMIFS(Tbl_Baseline_23_24_Adj[FY 2024 Positions],Tbl_Baseline_23_24_Adj[Baseline Adjustments Category],VLOOKUP(3,Tbl_BaselineAdjCat[],2,FALSE))</f>
        <v>29</v>
      </c>
    </row>
    <row r="8" spans="2:27" x14ac:dyDescent="0.25">
      <c r="B8" s="152" t="str">
        <f>VLOOKUP(Tbl_PositionBaseline[[#This Row],[Agy Code]],TblAgencies[],3,FALSE)</f>
        <v>Commerce and Trade</v>
      </c>
      <c r="C8" s="99">
        <f>VLOOKUP(Tbl_PositionBaseline[[#This Row],[Agy Code]],TblAgencies[],2,FALSE)</f>
        <v>16</v>
      </c>
      <c r="D8" s="99">
        <f t="shared" si="0"/>
        <v>409</v>
      </c>
      <c r="E8" s="152" t="str">
        <f>VLOOKUP(Tbl_PositionBaseline[[#This Row],[Agy Code]],TblAgencies[],9,FALSE)</f>
        <v>409: Department of Energy</v>
      </c>
      <c r="F8" s="152" t="str">
        <f>VLOOKUP(Tbl_PositionBaseline[[#This Row],[Agy Code]],TblAgencies[],10,FALSE)</f>
        <v>Department of Energy</v>
      </c>
      <c r="G8" s="152">
        <f>VLOOKUP(Tbl_PositionBaseline[[#This Row],[Agy Code]],TblAgencies[],13,FALSE)</f>
        <v>75000</v>
      </c>
      <c r="H8" s="152" t="s">
        <v>2884</v>
      </c>
      <c r="I8" s="187" t="s">
        <v>2884</v>
      </c>
      <c r="J8" s="135">
        <v>1</v>
      </c>
      <c r="K8" s="135">
        <f>1.15+1.85+0.5+0.5+2+2+1.2+0.8+2+1.5+1.5+3.2+0.8+1</f>
        <v>20</v>
      </c>
      <c r="L8" s="104">
        <f>Tbl_PositionBaseline[[#This Row],[FY 2023 GF Positions]]+Tbl_PositionBaseline[[#This Row],[FY 2023 NGF Positions]]</f>
        <v>21</v>
      </c>
      <c r="M8" s="104">
        <f>Tbl_PositionBaseline[[#This Row],[FY 2023 GF Positions]]</f>
        <v>1</v>
      </c>
      <c r="N8" s="104">
        <f>Tbl_PositionBaseline[[#This Row],[FY 2023 NGF Positions]]</f>
        <v>20</v>
      </c>
      <c r="O8" s="104">
        <f>Tbl_PositionBaseline[[#This Row],[FY 2024 GF Positions]]+Tbl_PositionBaseline[[#This Row],[FY 2024 NGF Positions]]</f>
        <v>21</v>
      </c>
      <c r="Q8" s="203" t="s">
        <v>3030</v>
      </c>
      <c r="R8" s="199"/>
      <c r="S8" s="199"/>
      <c r="T8" s="199"/>
      <c r="U8" s="199"/>
      <c r="V8" s="199"/>
      <c r="W8" s="199"/>
      <c r="X8" s="204"/>
      <c r="Y8" s="204"/>
      <c r="Z8" s="204"/>
      <c r="AA8" s="204"/>
    </row>
    <row r="9" spans="2:27" x14ac:dyDescent="0.25">
      <c r="B9" s="152" t="str">
        <f>VLOOKUP(Tbl_PositionBaseline[[#This Row],[Agy Code]],TblAgencies[],3,FALSE)</f>
        <v>Commerce and Trade</v>
      </c>
      <c r="C9" s="99">
        <f>VLOOKUP(Tbl_PositionBaseline[[#This Row],[Agy Code]],TblAgencies[],2,FALSE)</f>
        <v>16</v>
      </c>
      <c r="D9" s="99">
        <f t="shared" si="0"/>
        <v>409</v>
      </c>
      <c r="E9" s="152" t="str">
        <f>VLOOKUP(Tbl_PositionBaseline[[#This Row],[Agy Code]],TblAgencies[],9,FALSE)</f>
        <v>409: Department of Energy</v>
      </c>
      <c r="F9" s="152" t="str">
        <f>VLOOKUP(Tbl_PositionBaseline[[#This Row],[Agy Code]],TblAgencies[],10,FALSE)</f>
        <v>Department of Energy</v>
      </c>
      <c r="G9" s="152">
        <f>VLOOKUP(Tbl_PositionBaseline[[#This Row],[Agy Code]],TblAgencies[],13,FALSE)</f>
        <v>75000</v>
      </c>
      <c r="H9" s="152" t="s">
        <v>2885</v>
      </c>
      <c r="I9" s="187" t="s">
        <v>2885</v>
      </c>
      <c r="J9" s="135"/>
      <c r="K9" s="135">
        <v>1</v>
      </c>
      <c r="L9" s="104">
        <f>Tbl_PositionBaseline[[#This Row],[FY 2023 GF Positions]]+Tbl_PositionBaseline[[#This Row],[FY 2023 NGF Positions]]</f>
        <v>1</v>
      </c>
      <c r="M9" s="104">
        <f>Tbl_PositionBaseline[[#This Row],[FY 2023 GF Positions]]</f>
        <v>0</v>
      </c>
      <c r="N9" s="104">
        <f>Tbl_PositionBaseline[[#This Row],[FY 2023 NGF Positions]]</f>
        <v>1</v>
      </c>
      <c r="O9" s="104">
        <f>Tbl_PositionBaseline[[#This Row],[FY 2024 GF Positions]]+Tbl_PositionBaseline[[#This Row],[FY 2024 NGF Positions]]</f>
        <v>1</v>
      </c>
    </row>
    <row r="10" spans="2:27" x14ac:dyDescent="0.25">
      <c r="B10" s="152" t="str">
        <f>VLOOKUP(Tbl_PositionBaseline[[#This Row],[Agy Code]],TblAgencies[],3,FALSE)</f>
        <v>Commerce and Trade</v>
      </c>
      <c r="C10" s="99">
        <f>VLOOKUP(Tbl_PositionBaseline[[#This Row],[Agy Code]],TblAgencies[],2,FALSE)</f>
        <v>16</v>
      </c>
      <c r="D10" s="99">
        <f t="shared" si="0"/>
        <v>409</v>
      </c>
      <c r="E10" s="152" t="str">
        <f>VLOOKUP(Tbl_PositionBaseline[[#This Row],[Agy Code]],TblAgencies[],9,FALSE)</f>
        <v>409: Department of Energy</v>
      </c>
      <c r="F10" s="152" t="str">
        <f>VLOOKUP(Tbl_PositionBaseline[[#This Row],[Agy Code]],TblAgencies[],10,FALSE)</f>
        <v>Department of Energy</v>
      </c>
      <c r="G10" s="152">
        <f>VLOOKUP(Tbl_PositionBaseline[[#This Row],[Agy Code]],TblAgencies[],13,FALSE)</f>
        <v>75000</v>
      </c>
      <c r="H10" s="152" t="s">
        <v>2886</v>
      </c>
      <c r="I10" s="187" t="s">
        <v>2886</v>
      </c>
      <c r="J10" s="135"/>
      <c r="K10" s="135">
        <f>1+1+1+1+1</f>
        <v>5</v>
      </c>
      <c r="L10" s="104">
        <f>Tbl_PositionBaseline[[#This Row],[FY 2023 GF Positions]]+Tbl_PositionBaseline[[#This Row],[FY 2023 NGF Positions]]</f>
        <v>5</v>
      </c>
      <c r="M10" s="104">
        <f>Tbl_PositionBaseline[[#This Row],[FY 2023 GF Positions]]</f>
        <v>0</v>
      </c>
      <c r="N10" s="104">
        <f>Tbl_PositionBaseline[[#This Row],[FY 2023 NGF Positions]]</f>
        <v>5</v>
      </c>
      <c r="O10" s="104">
        <f>Tbl_PositionBaseline[[#This Row],[FY 2024 GF Positions]]+Tbl_PositionBaseline[[#This Row],[FY 2024 NGF Positions]]</f>
        <v>5</v>
      </c>
    </row>
    <row r="11" spans="2:27" ht="15.75" thickBot="1" x14ac:dyDescent="0.3">
      <c r="B11" s="155" t="str">
        <f>VLOOKUP(Tbl_PositionBaseline[[#This Row],[Agy Code]],TblAgencies[],3,FALSE)</f>
        <v>Commerce and Trade</v>
      </c>
      <c r="C11" s="108">
        <f>VLOOKUP(Tbl_PositionBaseline[[#This Row],[Agy Code]],TblAgencies[],2,FALSE)</f>
        <v>16</v>
      </c>
      <c r="D11" s="99">
        <f>SelectAgyCode</f>
        <v>409</v>
      </c>
      <c r="E11" s="155" t="str">
        <f>VLOOKUP(Tbl_PositionBaseline[[#This Row],[Agy Code]],TblAgencies[],9,FALSE)</f>
        <v>409: Department of Energy</v>
      </c>
      <c r="F11" s="155" t="str">
        <f>VLOOKUP(Tbl_PositionBaseline[[#This Row],[Agy Code]],TblAgencies[],10,FALSE)</f>
        <v>Department of Energy</v>
      </c>
      <c r="G11" s="155">
        <f>VLOOKUP(Tbl_PositionBaseline[[#This Row],[Agy Code]],TblAgencies[],13,FALSE)</f>
        <v>75000</v>
      </c>
      <c r="H11" s="152" t="s">
        <v>2887</v>
      </c>
      <c r="I11" s="188" t="s">
        <v>2887</v>
      </c>
      <c r="J11" s="136"/>
      <c r="K11" s="136">
        <f>1+1</f>
        <v>2</v>
      </c>
      <c r="L11" s="109">
        <f>Tbl_PositionBaseline[[#This Row],[FY 2023 GF Positions]]+Tbl_PositionBaseline[[#This Row],[FY 2023 NGF Positions]]</f>
        <v>2</v>
      </c>
      <c r="M11" s="109">
        <f>Tbl_PositionBaseline[[#This Row],[FY 2023 GF Positions]]</f>
        <v>0</v>
      </c>
      <c r="N11" s="109">
        <f>Tbl_PositionBaseline[[#This Row],[FY 2023 NGF Positions]]</f>
        <v>2</v>
      </c>
      <c r="O11" s="109">
        <f>Tbl_PositionBaseline[[#This Row],[FY 2024 GF Positions]]+Tbl_PositionBaseline[[#This Row],[FY 2024 NGF Positions]]</f>
        <v>2</v>
      </c>
    </row>
    <row r="12" spans="2:27" x14ac:dyDescent="0.25">
      <c r="B12" s="155" t="str">
        <f>VLOOKUP(Tbl_PositionBaseline[[#This Row],[Agy Code]],TblAgencies[],3,FALSE)</f>
        <v>Commerce and Trade</v>
      </c>
      <c r="C12" s="108">
        <f>VLOOKUP(Tbl_PositionBaseline[[#This Row],[Agy Code]],TblAgencies[],2,FALSE)</f>
        <v>16</v>
      </c>
      <c r="D12" s="99">
        <f>SelectAgyCode</f>
        <v>409</v>
      </c>
      <c r="E12" s="155" t="str">
        <f>VLOOKUP(Tbl_PositionBaseline[[#This Row],[Agy Code]],TblAgencies[],9,FALSE)</f>
        <v>409: Department of Energy</v>
      </c>
      <c r="F12" s="155" t="str">
        <f>VLOOKUP(Tbl_PositionBaseline[[#This Row],[Agy Code]],TblAgencies[],10,FALSE)</f>
        <v>Department of Energy</v>
      </c>
      <c r="G12" s="155">
        <f>VLOOKUP(Tbl_PositionBaseline[[#This Row],[Agy Code]],TblAgencies[],13,FALSE)</f>
        <v>75000</v>
      </c>
      <c r="H12" s="152" t="s">
        <v>2888</v>
      </c>
      <c r="I12" s="156" t="s">
        <v>2991</v>
      </c>
      <c r="J12" s="110">
        <f>J6+J7</f>
        <v>103.92</v>
      </c>
      <c r="K12" s="110">
        <f>K6+K7</f>
        <v>91.08</v>
      </c>
      <c r="L12" s="110">
        <f>Tbl_PositionBaseline[[#This Row],[FY 2023 GF Positions]]+Tbl_PositionBaseline[[#This Row],[FY 2023 NGF Positions]]</f>
        <v>195</v>
      </c>
      <c r="M12" s="110">
        <f>M6+M7</f>
        <v>103.92</v>
      </c>
      <c r="N12" s="110">
        <f>N6+N7</f>
        <v>91.08</v>
      </c>
      <c r="O12" s="110">
        <f>Tbl_PositionBaseline[[#This Row],[FY 2024 GF Positions]]+Tbl_PositionBaseline[[#This Row],[FY 2024 NGF Positions]]</f>
        <v>195</v>
      </c>
    </row>
    <row r="13" spans="2:27" x14ac:dyDescent="0.25">
      <c r="B13" s="155" t="str">
        <f>VLOOKUP(Tbl_PositionBaseline[[#This Row],[Agy Code]],TblAgencies[],3,FALSE)</f>
        <v>Commerce and Trade</v>
      </c>
      <c r="C13" s="108">
        <f>VLOOKUP(Tbl_PositionBaseline[[#This Row],[Agy Code]],TblAgencies[],2,FALSE)</f>
        <v>16</v>
      </c>
      <c r="D13" s="99">
        <f>SelectAgyCode</f>
        <v>409</v>
      </c>
      <c r="E13" s="155" t="str">
        <f>VLOOKUP(Tbl_PositionBaseline[[#This Row],[Agy Code]],TblAgencies[],9,FALSE)</f>
        <v>409: Department of Energy</v>
      </c>
      <c r="F13" s="155" t="str">
        <f>VLOOKUP(Tbl_PositionBaseline[[#This Row],[Agy Code]],TblAgencies[],10,FALSE)</f>
        <v>Department of Energy</v>
      </c>
      <c r="G13" s="155">
        <f>VLOOKUP(Tbl_PositionBaseline[[#This Row],[Agy Code]],TblAgencies[],13,FALSE)</f>
        <v>75000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Commerce and Trade</v>
      </c>
      <c r="C14" s="108">
        <f>VLOOKUP(Tbl_PositionBaseline[[#This Row],[Agy Code]],TblAgencies[],2,FALSE)</f>
        <v>16</v>
      </c>
      <c r="D14" s="99">
        <f>SelectAgyCode</f>
        <v>409</v>
      </c>
      <c r="E14" s="155" t="str">
        <f>VLOOKUP(Tbl_PositionBaseline[[#This Row],[Agy Code]],TblAgencies[],9,FALSE)</f>
        <v>409: Department of Energy</v>
      </c>
      <c r="F14" s="155" t="str">
        <f>VLOOKUP(Tbl_PositionBaseline[[#This Row],[Agy Code]],TblAgencies[],10,FALSE)</f>
        <v>Department of Energy</v>
      </c>
      <c r="G14" s="155">
        <f>VLOOKUP(Tbl_PositionBaseline[[#This Row],[Agy Code]],TblAgencies[],13,FALSE)</f>
        <v>75000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Commerce and Trade</v>
      </c>
      <c r="C15" s="108">
        <f>VLOOKUP(Tbl_PositionBaseline[[#This Row],[Agy Code]],TblAgencies[],2,FALSE)</f>
        <v>16</v>
      </c>
      <c r="D15" s="99">
        <f>SelectAgyCode</f>
        <v>409</v>
      </c>
      <c r="E15" s="155" t="str">
        <f>VLOOKUP(Tbl_PositionBaseline[[#This Row],[Agy Code]],TblAgencies[],9,FALSE)</f>
        <v>409: Department of Energy</v>
      </c>
      <c r="F15" s="155" t="str">
        <f>VLOOKUP(Tbl_PositionBaseline[[#This Row],[Agy Code]],TblAgencies[],10,FALSE)</f>
        <v>Department of Energy</v>
      </c>
      <c r="G15" s="155">
        <f>VLOOKUP(Tbl_PositionBaseline[[#This Row],[Agy Code]],TblAgencies[],13,FALSE)</f>
        <v>75000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Commerce and Trade</v>
      </c>
      <c r="C16" s="99">
        <f>VLOOKUP(Tbl_PositionBaseline[[#This Row],[Agy Code]],TblAgencies[],2,FALSE)</f>
        <v>16</v>
      </c>
      <c r="D16" s="99">
        <f t="shared" si="0"/>
        <v>409</v>
      </c>
      <c r="E16" s="152" t="str">
        <f>VLOOKUP(Tbl_PositionBaseline[[#This Row],[Agy Code]],TblAgencies[],9,FALSE)</f>
        <v>409: Department of Energy</v>
      </c>
      <c r="F16" s="152" t="str">
        <f>VLOOKUP(Tbl_PositionBaseline[[#This Row],[Agy Code]],TblAgencies[],10,FALSE)</f>
        <v>Department of Energy</v>
      </c>
      <c r="G16" s="152">
        <f>VLOOKUP(Tbl_PositionBaseline[[#This Row],[Agy Code]],TblAgencies[],13,FALSE)</f>
        <v>75000</v>
      </c>
      <c r="H16" s="152" t="s">
        <v>2889</v>
      </c>
      <c r="I16" s="185" t="s">
        <v>2889</v>
      </c>
      <c r="J16" s="186">
        <f>SUM(J12:J15)</f>
        <v>105.92</v>
      </c>
      <c r="K16" s="186">
        <f>SUM(K12:K15)</f>
        <v>91.08</v>
      </c>
      <c r="L16" s="186">
        <f>Tbl_PositionBaseline[[#This Row],[FY 2023 GF Positions]]+Tbl_PositionBaseline[[#This Row],[FY 2023 NGF Positions]]</f>
        <v>197</v>
      </c>
      <c r="M16" s="186">
        <f>SUM(M12:M15)</f>
        <v>105.92</v>
      </c>
      <c r="N16" s="186">
        <f>SUM(N12:N15)</f>
        <v>91.08</v>
      </c>
      <c r="O16" s="186">
        <f>Tbl_PositionBaseline[[#This Row],[FY 2024 GF Positions]]+Tbl_PositionBaseline[[#This Row],[FY 2024 NGF Positions]]</f>
        <v>197</v>
      </c>
    </row>
    <row r="17" spans="2:15" x14ac:dyDescent="0.25">
      <c r="B17" s="155" t="str">
        <f>VLOOKUP(Tbl_PositionBaseline[[#This Row],[Agy Code]],TblAgencies[],3,FALSE)</f>
        <v>Commerce and Trade</v>
      </c>
      <c r="C17" s="108">
        <f>VLOOKUP(Tbl_PositionBaseline[[#This Row],[Agy Code]],TblAgencies[],2,FALSE)</f>
        <v>16</v>
      </c>
      <c r="D17" s="99">
        <f>SelectAgyCode</f>
        <v>409</v>
      </c>
      <c r="E17" s="155" t="str">
        <f>VLOOKUP(Tbl_PositionBaseline[[#This Row],[Agy Code]],TblAgencies[],9,FALSE)</f>
        <v>409: Department of Energy</v>
      </c>
      <c r="F17" s="155" t="str">
        <f>VLOOKUP(Tbl_PositionBaseline[[#This Row],[Agy Code]],TblAgencies[],10,FALSE)</f>
        <v>Department of Energy</v>
      </c>
      <c r="G17" s="155">
        <f>VLOOKUP(Tbl_PositionBaseline[[#This Row],[Agy Code]],TblAgencies[],13,FALSE)</f>
        <v>75000</v>
      </c>
      <c r="H17" s="152"/>
      <c r="I17" s="163"/>
      <c r="J17" s="164"/>
      <c r="K17" s="164"/>
      <c r="L17" s="157"/>
      <c r="M17" s="157"/>
      <c r="N17" s="157"/>
      <c r="O17" s="157"/>
    </row>
    <row r="18" spans="2:15" x14ac:dyDescent="0.25">
      <c r="B18" s="155" t="str">
        <f>VLOOKUP(Tbl_PositionBaseline[[#This Row],[Agy Code]],TblAgencies[],3,FALSE)</f>
        <v>Commerce and Trade</v>
      </c>
      <c r="C18" s="108">
        <f>VLOOKUP(Tbl_PositionBaseline[[#This Row],[Agy Code]],TblAgencies[],2,FALSE)</f>
        <v>16</v>
      </c>
      <c r="D18" s="99">
        <f>SelectAgyCode</f>
        <v>409</v>
      </c>
      <c r="E18" s="155" t="str">
        <f>VLOOKUP(Tbl_PositionBaseline[[#This Row],[Agy Code]],TblAgencies[],9,FALSE)</f>
        <v>409: Department of Energy</v>
      </c>
      <c r="F18" s="155" t="str">
        <f>VLOOKUP(Tbl_PositionBaseline[[#This Row],[Agy Code]],TblAgencies[],10,FALSE)</f>
        <v>Department of Energy</v>
      </c>
      <c r="G18" s="155">
        <f>VLOOKUP(Tbl_PositionBaseline[[#This Row],[Agy Code]],TblAgencies[],13,FALSE)</f>
        <v>75000</v>
      </c>
      <c r="H18" s="152" t="s">
        <v>2890</v>
      </c>
      <c r="I18" s="156" t="s">
        <v>2890</v>
      </c>
      <c r="J18" s="110">
        <f>SUMIFS(Tbl_AuthPos[Positions],Tbl_AuthPos[Agency Code],SelectAgyCode,Tbl_AuthPos[GF / NGF],"GF",Tbl_AuthPos[Fiscal Year],2023)</f>
        <v>162.43</v>
      </c>
      <c r="K18" s="110">
        <f>SUMIFS(Tbl_AuthPos[Positions],Tbl_AuthPos[Agency Code],SelectAgyCode,Tbl_AuthPos[GF / NGF],"NGF",Tbl_AuthPos[Fiscal Year],2023)</f>
        <v>74.569999999999993</v>
      </c>
      <c r="L18" s="110">
        <f>Tbl_PositionBaseline[[#This Row],[FY 2023 GF Positions]]+Tbl_PositionBaseline[[#This Row],[FY 2023 NGF Positions]]</f>
        <v>237</v>
      </c>
      <c r="M18" s="110">
        <f>SUMIFS(Tbl_AuthPos[Positions],Tbl_AuthPos[Agency Code],SelectAgyCode,Tbl_AuthPos[GF / NGF],"GF",Tbl_AuthPos[Fiscal Year],2024)</f>
        <v>162.43</v>
      </c>
      <c r="N18" s="110">
        <f>SUMIFS(Tbl_AuthPos[Positions],Tbl_AuthPos[Agency Code],SelectAgyCode,Tbl_AuthPos[GF / NGF],"NGF",Tbl_AuthPos[Fiscal Year],2024)</f>
        <v>74.569999999999993</v>
      </c>
      <c r="O18" s="110">
        <f>Tbl_PositionBaseline[[#This Row],[FY 2024 GF Positions]]+Tbl_PositionBaseline[[#This Row],[FY 2024 NGF Positions]]</f>
        <v>237</v>
      </c>
    </row>
    <row r="19" spans="2:15" x14ac:dyDescent="0.25">
      <c r="B19" s="155" t="str">
        <f>VLOOKUP(Tbl_PositionBaseline[[#This Row],[Agy Code]],TblAgencies[],3,FALSE)</f>
        <v>Commerce and Trade</v>
      </c>
      <c r="C19" s="108">
        <f>VLOOKUP(Tbl_PositionBaseline[[#This Row],[Agy Code]],TblAgencies[],2,FALSE)</f>
        <v>16</v>
      </c>
      <c r="D19" s="99">
        <f>SelectAgyCode</f>
        <v>409</v>
      </c>
      <c r="E19" s="155" t="str">
        <f>VLOOKUP(Tbl_PositionBaseline[[#This Row],[Agy Code]],TblAgencies[],9,FALSE)</f>
        <v>409: Department of Energy</v>
      </c>
      <c r="F19" s="155" t="str">
        <f>VLOOKUP(Tbl_PositionBaseline[[#This Row],[Agy Code]],TblAgencies[],10,FALSE)</f>
        <v>Department of Energy</v>
      </c>
      <c r="G19" s="155">
        <f>VLOOKUP(Tbl_PositionBaseline[[#This Row],[Agy Code]],TblAgencies[],13,FALSE)</f>
        <v>75000</v>
      </c>
      <c r="H19" s="152" t="s">
        <v>2993</v>
      </c>
      <c r="I19" s="168" t="s">
        <v>2993</v>
      </c>
      <c r="J19" s="157">
        <f>J16-J18</f>
        <v>-56.510000000000005</v>
      </c>
      <c r="K19" s="157">
        <f>K16-K18</f>
        <v>16.510000000000005</v>
      </c>
      <c r="L19" s="157">
        <f>Tbl_PositionBaseline[[#This Row],[FY 2023 GF Positions]]+Tbl_PositionBaseline[[#This Row],[FY 2023 NGF Positions]]</f>
        <v>-40</v>
      </c>
      <c r="M19" s="157">
        <f>M16-M18</f>
        <v>-56.510000000000005</v>
      </c>
      <c r="N19" s="157">
        <f>N16-N18</f>
        <v>16.510000000000005</v>
      </c>
      <c r="O19" s="157">
        <f>Tbl_PositionBaseline[[#This Row],[FY 2024 GF Positions]]+Tbl_PositionBaseline[[#This Row],[FY 2024 NGF Positions]]</f>
        <v>-40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Commerce and Trade</v>
      </c>
      <c r="C22" s="99">
        <f>VLOOKUP(Tbl_PositionPolicyChange[[#This Row],[Agy Code]],TblAgencies[],2,FALSE)</f>
        <v>16</v>
      </c>
      <c r="D22" s="99">
        <f t="shared" ref="D22:D30" si="1">SelectAgyCode</f>
        <v>409</v>
      </c>
      <c r="E22" s="87" t="str">
        <f>VLOOKUP(Tbl_PositionPolicyChange[[#This Row],[Agy Code]],TblAgencies[],9,FALSE)</f>
        <v>409: Department of Energy</v>
      </c>
      <c r="F22" s="87" t="str">
        <f>VLOOKUP(Tbl_PositionPolicyChange[[#This Row],[Agy Code]],TblAgencies[],10,FALSE)</f>
        <v>Department of Energy</v>
      </c>
      <c r="G22" s="87">
        <f>VLOOKUP(Tbl_PositionPolicyChange[[#This Row],[Agy Code]],TblAgencies[],13,FALSE)</f>
        <v>75000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Commerce and Trade</v>
      </c>
      <c r="C23" s="99">
        <f>VLOOKUP(Tbl_PositionPolicyChange[[#This Row],[Agy Code]],TblAgencies[],2,FALSE)</f>
        <v>16</v>
      </c>
      <c r="D23" s="99">
        <f t="shared" si="1"/>
        <v>409</v>
      </c>
      <c r="E23" s="87" t="str">
        <f>VLOOKUP(Tbl_PositionPolicyChange[[#This Row],[Agy Code]],TblAgencies[],9,FALSE)</f>
        <v>409: Department of Energy</v>
      </c>
      <c r="F23" s="87" t="str">
        <f>VLOOKUP(Tbl_PositionPolicyChange[[#This Row],[Agy Code]],TblAgencies[],10,FALSE)</f>
        <v>Department of Energy</v>
      </c>
      <c r="G23" s="87">
        <f>VLOOKUP(Tbl_PositionPolicyChange[[#This Row],[Agy Code]],TblAgencies[],13,FALSE)</f>
        <v>75000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Commerce and Trade</v>
      </c>
      <c r="C24" s="99">
        <f>VLOOKUP(Tbl_PositionPolicyChange[[#This Row],[Agy Code]],TblAgencies[],2,FALSE)</f>
        <v>16</v>
      </c>
      <c r="D24" s="99">
        <f t="shared" si="1"/>
        <v>409</v>
      </c>
      <c r="E24" s="87" t="str">
        <f>VLOOKUP(Tbl_PositionPolicyChange[[#This Row],[Agy Code]],TblAgencies[],9,FALSE)</f>
        <v>409: Department of Energy</v>
      </c>
      <c r="F24" s="87" t="str">
        <f>VLOOKUP(Tbl_PositionPolicyChange[[#This Row],[Agy Code]],TblAgencies[],10,FALSE)</f>
        <v>Department of Energy</v>
      </c>
      <c r="G24" s="87">
        <f>VLOOKUP(Tbl_PositionPolicyChange[[#This Row],[Agy Code]],TblAgencies[],13,FALSE)</f>
        <v>75000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Commerce and Trade</v>
      </c>
      <c r="C25" s="108">
        <f>VLOOKUP(Tbl_PositionPolicyChange[[#This Row],[Agy Code]],TblAgencies[],2,FALSE)</f>
        <v>16</v>
      </c>
      <c r="D25" s="108">
        <f>SelectAgyCode</f>
        <v>409</v>
      </c>
      <c r="E25" s="107" t="str">
        <f>VLOOKUP(Tbl_PositionPolicyChange[[#This Row],[Agy Code]],TblAgencies[],9,FALSE)</f>
        <v>409: Department of Energy</v>
      </c>
      <c r="F25" s="107" t="str">
        <f>VLOOKUP(Tbl_PositionPolicyChange[[#This Row],[Agy Code]],TblAgencies[],10,FALSE)</f>
        <v>Department of Energy</v>
      </c>
      <c r="G25" s="107">
        <f>VLOOKUP(Tbl_PositionPolicyChange[[#This Row],[Agy Code]],TblAgencies[],13,FALSE)</f>
        <v>75000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Commerce and Trade</v>
      </c>
      <c r="C26" s="108">
        <f>VLOOKUP(Tbl_PositionPolicyChange[[#This Row],[Agy Code]],TblAgencies[],2,FALSE)</f>
        <v>16</v>
      </c>
      <c r="D26" s="108">
        <f t="shared" si="1"/>
        <v>409</v>
      </c>
      <c r="E26" s="107" t="str">
        <f>VLOOKUP(Tbl_PositionPolicyChange[[#This Row],[Agy Code]],TblAgencies[],9,FALSE)</f>
        <v>409: Department of Energy</v>
      </c>
      <c r="F26" s="107" t="str">
        <f>VLOOKUP(Tbl_PositionPolicyChange[[#This Row],[Agy Code]],TblAgencies[],10,FALSE)</f>
        <v>Department of Energy</v>
      </c>
      <c r="G26" s="107">
        <f>VLOOKUP(Tbl_PositionPolicyChange[[#This Row],[Agy Code]],TblAgencies[],13,FALSE)</f>
        <v>75000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Commerce and Trade</v>
      </c>
      <c r="C27" s="108">
        <f>VLOOKUP(Tbl_PositionPolicyChange[[#This Row],[Agy Code]],TblAgencies[],2,FALSE)</f>
        <v>16</v>
      </c>
      <c r="D27" s="108">
        <f t="shared" si="1"/>
        <v>409</v>
      </c>
      <c r="E27" s="107" t="str">
        <f>VLOOKUP(Tbl_PositionPolicyChange[[#This Row],[Agy Code]],TblAgencies[],9,FALSE)</f>
        <v>409: Department of Energy</v>
      </c>
      <c r="F27" s="107" t="str">
        <f>VLOOKUP(Tbl_PositionPolicyChange[[#This Row],[Agy Code]],TblAgencies[],10,FALSE)</f>
        <v>Department of Energy</v>
      </c>
      <c r="G27" s="107">
        <f>VLOOKUP(Tbl_PositionPolicyChange[[#This Row],[Agy Code]],TblAgencies[],13,FALSE)</f>
        <v>75000</v>
      </c>
      <c r="H27" s="87" t="s">
        <v>2992</v>
      </c>
      <c r="I27" s="161" t="s">
        <v>2992</v>
      </c>
      <c r="J27" s="104">
        <f>J16</f>
        <v>105.92</v>
      </c>
      <c r="K27" s="104">
        <f>K16</f>
        <v>91.08</v>
      </c>
      <c r="L27" s="104">
        <f>Tbl_PositionPolicyChange[[#This Row],[FY 2023 GF Positions]]+Tbl_PositionPolicyChange[[#This Row],[FY 2023 NGF Positions]]</f>
        <v>197</v>
      </c>
      <c r="M27" s="104">
        <f>M16</f>
        <v>105.92</v>
      </c>
      <c r="N27" s="104">
        <f>N16</f>
        <v>91.08</v>
      </c>
      <c r="O27" s="104">
        <f>Tbl_PositionPolicyChange[[#This Row],[FY 2024 GF Positions]]+Tbl_PositionPolicyChange[[#This Row],[FY 2024 NGF Positions]]</f>
        <v>197</v>
      </c>
    </row>
    <row r="28" spans="2:15" x14ac:dyDescent="0.25">
      <c r="B28" s="107" t="str">
        <f>VLOOKUP(Tbl_PositionPolicyChange[[#This Row],[Agy Code]],TblAgencies[],3,FALSE)</f>
        <v>Commerce and Trade</v>
      </c>
      <c r="C28" s="108">
        <f>VLOOKUP(Tbl_PositionPolicyChange[[#This Row],[Agy Code]],TblAgencies[],2,FALSE)</f>
        <v>16</v>
      </c>
      <c r="D28" s="108">
        <f t="shared" si="1"/>
        <v>409</v>
      </c>
      <c r="E28" s="107" t="str">
        <f>VLOOKUP(Tbl_PositionPolicyChange[[#This Row],[Agy Code]],TblAgencies[],9,FALSE)</f>
        <v>409: Department of Energy</v>
      </c>
      <c r="F28" s="107" t="str">
        <f>VLOOKUP(Tbl_PositionPolicyChange[[#This Row],[Agy Code]],TblAgencies[],10,FALSE)</f>
        <v>Department of Energy</v>
      </c>
      <c r="G28" s="107">
        <f>VLOOKUP(Tbl_PositionPolicyChange[[#This Row],[Agy Code]],TblAgencies[],13,FALSE)</f>
        <v>75000</v>
      </c>
      <c r="H28" s="87" t="s">
        <v>2891</v>
      </c>
      <c r="I28" s="165" t="s">
        <v>2891</v>
      </c>
      <c r="J28" s="166">
        <f>J26+J27</f>
        <v>105.92</v>
      </c>
      <c r="K28" s="166">
        <f>K26+K27</f>
        <v>91.08</v>
      </c>
      <c r="L28" s="166">
        <f>Tbl_PositionPolicyChange[[#This Row],[FY 2023 GF Positions]]+Tbl_PositionPolicyChange[[#This Row],[FY 2023 NGF Positions]]</f>
        <v>197</v>
      </c>
      <c r="M28" s="166">
        <f>M26+M27</f>
        <v>105.92</v>
      </c>
      <c r="N28" s="166">
        <f>N26+N27</f>
        <v>91.08</v>
      </c>
      <c r="O28" s="166">
        <f>Tbl_PositionPolicyChange[[#This Row],[FY 2024 GF Positions]]+Tbl_PositionPolicyChange[[#This Row],[FY 2024 NGF Positions]]</f>
        <v>197</v>
      </c>
    </row>
    <row r="29" spans="2:15" x14ac:dyDescent="0.25">
      <c r="B29" s="107" t="str">
        <f>VLOOKUP(Tbl_PositionPolicyChange[[#This Row],[Agy Code]],TblAgencies[],3,FALSE)</f>
        <v>Commerce and Trade</v>
      </c>
      <c r="C29" s="108">
        <f>VLOOKUP(Tbl_PositionPolicyChange[[#This Row],[Agy Code]],TblAgencies[],2,FALSE)</f>
        <v>16</v>
      </c>
      <c r="D29" s="108">
        <f t="shared" si="1"/>
        <v>409</v>
      </c>
      <c r="E29" s="107" t="str">
        <f>VLOOKUP(Tbl_PositionPolicyChange[[#This Row],[Agy Code]],TblAgencies[],9,FALSE)</f>
        <v>409: Department of Energy</v>
      </c>
      <c r="F29" s="107" t="str">
        <f>VLOOKUP(Tbl_PositionPolicyChange[[#This Row],[Agy Code]],TblAgencies[],10,FALSE)</f>
        <v>Department of Energy</v>
      </c>
      <c r="G29" s="107">
        <f>VLOOKUP(Tbl_PositionPolicyChange[[#This Row],[Agy Code]],TblAgencies[],13,FALSE)</f>
        <v>75000</v>
      </c>
      <c r="I29" s="167"/>
      <c r="J29" s="150"/>
      <c r="K29" s="150"/>
      <c r="L29" s="150"/>
      <c r="M29" s="150"/>
      <c r="N29" s="150"/>
      <c r="O29" s="150"/>
    </row>
    <row r="30" spans="2:15" x14ac:dyDescent="0.25">
      <c r="B30" s="107" t="str">
        <f>VLOOKUP(Tbl_PositionPolicyChange[[#This Row],[Agy Code]],TblAgencies[],3,FALSE)</f>
        <v>Commerce and Trade</v>
      </c>
      <c r="C30" s="108">
        <f>VLOOKUP(Tbl_PositionPolicyChange[[#This Row],[Agy Code]],TblAgencies[],2,FALSE)</f>
        <v>16</v>
      </c>
      <c r="D30" s="108">
        <f t="shared" si="1"/>
        <v>409</v>
      </c>
      <c r="E30" s="107" t="str">
        <f>VLOOKUP(Tbl_PositionPolicyChange[[#This Row],[Agy Code]],TblAgencies[],9,FALSE)</f>
        <v>409: Department of Energy</v>
      </c>
      <c r="F30" s="107" t="str">
        <f>VLOOKUP(Tbl_PositionPolicyChange[[#This Row],[Agy Code]],TblAgencies[],10,FALSE)</f>
        <v>Department of Energy</v>
      </c>
      <c r="G30" s="107">
        <f>VLOOKUP(Tbl_PositionPolicyChange[[#This Row],[Agy Code]],TblAgencies[],13,FALSE)</f>
        <v>75000</v>
      </c>
      <c r="H30" s="87" t="s">
        <v>2994</v>
      </c>
      <c r="I30" s="168" t="s">
        <v>2994</v>
      </c>
      <c r="J30" s="157">
        <f>J28-J18</f>
        <v>-56.510000000000005</v>
      </c>
      <c r="K30" s="157">
        <f>K28-K18</f>
        <v>16.510000000000005</v>
      </c>
      <c r="L30" s="157">
        <f>Tbl_PositionPolicyChange[[#This Row],[FY 2023 GF Positions]]+Tbl_PositionPolicyChange[[#This Row],[FY 2023 NGF Positions]]</f>
        <v>-40</v>
      </c>
      <c r="M30" s="157">
        <f>M28-M18</f>
        <v>-56.510000000000005</v>
      </c>
      <c r="N30" s="157">
        <f>N28-N18</f>
        <v>16.510000000000005</v>
      </c>
      <c r="O30" s="157">
        <f>Tbl_PositionPolicyChange[[#This Row],[FY 2024 GF Positions]]+Tbl_PositionPolicyChange[[#This Row],[FY 2024 NGF Positions]]</f>
        <v>-40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Commerce and Trade</v>
      </c>
      <c r="C34" s="99">
        <f>VLOOKUP(Tbl_PositionBaselineCost[[#This Row],[Agy Code]],TblAgencies[],2,FALSE)</f>
        <v>16</v>
      </c>
      <c r="D34" s="99">
        <f t="shared" ref="D34:D38" si="2">SelectAgyCode</f>
        <v>409</v>
      </c>
      <c r="E34" s="87" t="str">
        <f>VLOOKUP(Tbl_PositionBaselineCost[[#This Row],[Agy Code]],TblAgencies[],9,FALSE)</f>
        <v>409: Department of Energy</v>
      </c>
      <c r="F34" s="87" t="str">
        <f>VLOOKUP(Tbl_PositionBaselineCost[[#This Row],[Agy Code]],TblAgencies[],10,FALSE)</f>
        <v>Department of Energy</v>
      </c>
      <c r="G34" s="87">
        <f>VLOOKUP(Tbl_PositionBaselineCost[[#This Row],[Agy Code]],TblAgencies[],13,FALSE)</f>
        <v>75000</v>
      </c>
      <c r="H34" s="87" t="s">
        <v>2895</v>
      </c>
      <c r="I34" s="127" t="s">
        <v>2895</v>
      </c>
      <c r="J34" s="137">
        <v>12213947</v>
      </c>
      <c r="K34" s="137">
        <v>5793418</v>
      </c>
      <c r="L34" s="128">
        <f>Tbl_PositionBaselineCost[[#This Row],[2023 GF]]+Tbl_PositionBaselineCost[[#This Row],[2023 NGF]]</f>
        <v>18007365</v>
      </c>
      <c r="M34" s="137">
        <v>13465876</v>
      </c>
      <c r="N34" s="137">
        <v>6387244</v>
      </c>
      <c r="O34" s="128">
        <f>Tbl_PositionBaselineCost[[#This Row],[2024 GF]]+Tbl_PositionBaselineCost[[#This Row],[2024 NGF]]</f>
        <v>19853120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Commerce and Trade</v>
      </c>
      <c r="C35" s="99">
        <f>VLOOKUP(Tbl_PositionBaselineCost[[#This Row],[Agy Code]],TblAgencies[],2,FALSE)</f>
        <v>16</v>
      </c>
      <c r="D35" s="99">
        <f t="shared" si="2"/>
        <v>409</v>
      </c>
      <c r="E35" s="87" t="str">
        <f>VLOOKUP(Tbl_PositionBaselineCost[[#This Row],[Agy Code]],TblAgencies[],9,FALSE)</f>
        <v>409: Department of Energy</v>
      </c>
      <c r="F35" s="87" t="str">
        <f>VLOOKUP(Tbl_PositionBaselineCost[[#This Row],[Agy Code]],TblAgencies[],10,FALSE)</f>
        <v>Department of Energy</v>
      </c>
      <c r="G35" s="87">
        <f>VLOOKUP(Tbl_PositionBaselineCost[[#This Row],[Agy Code]],TblAgencies[],13,FALSE)</f>
        <v>75000</v>
      </c>
      <c r="H35" s="87" t="s">
        <v>2896</v>
      </c>
      <c r="I35" s="169" t="s">
        <v>2896</v>
      </c>
      <c r="J35" s="162">
        <f>SUM(J36:J39)</f>
        <v>105120</v>
      </c>
      <c r="K35" s="162">
        <f>SUM(K36:K39)</f>
        <v>2506320</v>
      </c>
      <c r="L35" s="162">
        <f>Tbl_PositionBaselineCost[[#This Row],[2023 GF]]+Tbl_PositionBaselineCost[[#This Row],[2023 NGF]]</f>
        <v>2611440</v>
      </c>
      <c r="M35" s="162">
        <f>SUM(M36:M39)</f>
        <v>110376</v>
      </c>
      <c r="N35" s="162">
        <f>SUM(N36:N39)</f>
        <v>2631636</v>
      </c>
      <c r="O35" s="162">
        <f>Tbl_PositionBaselineCost[[#This Row],[2024 GF]]+Tbl_PositionBaselineCost[[#This Row],[2024 NGF]]</f>
        <v>2742012</v>
      </c>
      <c r="Q35" s="179" t="s">
        <v>3033</v>
      </c>
      <c r="R35" s="139">
        <f>SUMIFS(Tbl_Baseline_23_24_Adj[FY 2023 Amount],Tbl_Baseline_23_24_Adj[GF-NGF],"GF",Tbl_Baseline_23_24_Adj[Baseline Adjustments Category],VLOOKUP(3,Tbl_BaselineAdjCat[],2,FALSE))</f>
        <v>105120</v>
      </c>
      <c r="S35" s="139">
        <f>SUMIFS(Tbl_Baseline_23_24_Adj[FY 2023 Amount],Tbl_Baseline_23_24_Adj[GF-NGF],"NGF",Tbl_Baseline_23_24_Adj[Baseline Adjustments Category],VLOOKUP(3,Tbl_BaselineAdjCat[],2,FALSE))</f>
        <v>2506320</v>
      </c>
      <c r="T35" s="139">
        <f>SUMIFS(Tbl_Baseline_23_24_Adj[FY 2023 Amount],Tbl_Baseline_23_24_Adj[Baseline Adjustments Category],VLOOKUP(3,Tbl_BaselineAdjCat[],2,FALSE))</f>
        <v>2611440</v>
      </c>
      <c r="U35" s="139">
        <f>SUMIFS(Tbl_Baseline_23_24_Adj[FY 2024 Amount],Tbl_Baseline_23_24_Adj[GF-NGF],"GF",Tbl_Baseline_23_24_Adj[Baseline Adjustments Category],VLOOKUP(3,Tbl_BaselineAdjCat[],2,FALSE))</f>
        <v>110376</v>
      </c>
      <c r="V35" s="139">
        <f>SUMIFS(Tbl_Baseline_23_24_Adj[FY 2024 Amount],Tbl_Baseline_23_24_Adj[GF-NGF],"NGF",Tbl_Baseline_23_24_Adj[Baseline Adjustments Category],VLOOKUP(3,Tbl_BaselineAdjCat[],2,FALSE))</f>
        <v>2631636</v>
      </c>
      <c r="W35" s="139">
        <f>SUMIFS(Tbl_Baseline_23_24_Adj[FY 2024 Amount],Tbl_Baseline_23_24_Adj[Baseline Adjustments Category],VLOOKUP(3,Tbl_BaselineAdjCat[],2,FALSE))</f>
        <v>2742012</v>
      </c>
    </row>
    <row r="36" spans="2:27" x14ac:dyDescent="0.25">
      <c r="B36" s="87" t="str">
        <f>VLOOKUP(Tbl_PositionBaselineCost[[#This Row],[Agy Code]],TblAgencies[],3,FALSE)</f>
        <v>Commerce and Trade</v>
      </c>
      <c r="C36" s="99">
        <f>VLOOKUP(Tbl_PositionBaselineCost[[#This Row],[Agy Code]],TblAgencies[],2,FALSE)</f>
        <v>16</v>
      </c>
      <c r="D36" s="99">
        <f t="shared" si="2"/>
        <v>409</v>
      </c>
      <c r="E36" s="87" t="str">
        <f>VLOOKUP(Tbl_PositionBaselineCost[[#This Row],[Agy Code]],TblAgencies[],9,FALSE)</f>
        <v>409: Department of Energy</v>
      </c>
      <c r="F36" s="87" t="str">
        <f>VLOOKUP(Tbl_PositionBaselineCost[[#This Row],[Agy Code]],TblAgencies[],10,FALSE)</f>
        <v>Department of Energy</v>
      </c>
      <c r="G36" s="87">
        <f>VLOOKUP(Tbl_PositionBaselineCost[[#This Row],[Agy Code]],TblAgencies[],13,FALSE)</f>
        <v>75000</v>
      </c>
      <c r="H36" s="87" t="s">
        <v>2884</v>
      </c>
      <c r="I36" s="106" t="s">
        <v>2884</v>
      </c>
      <c r="J36" s="211">
        <v>105120</v>
      </c>
      <c r="K36" s="138">
        <f>100800+8640+48960+93600+48240+48240+86400+86400+67680+64800+63360+21600+86400+93600+136800+43200+43200+43200+43200+43200+43200+86400+86400+5040+86400+20160+108000</f>
        <v>1707120</v>
      </c>
      <c r="L36" s="129">
        <f>Tbl_PositionBaselineCost[[#This Row],[2023 GF]]+Tbl_PositionBaselineCost[[#This Row],[2023 NGF]]</f>
        <v>1812240</v>
      </c>
      <c r="M36" s="138">
        <v>110376</v>
      </c>
      <c r="N36" s="138">
        <f>105840+9072+51408+98280+50652+50652+90720+90720+71064+68040+66528+22680+90720+98280+143640+45360+45360+45360+45360+45360+45360+90720+90720+5292+90720+21168+113400</f>
        <v>1792476</v>
      </c>
      <c r="O36" s="129">
        <f>Tbl_PositionBaselineCost[[#This Row],[2024 GF]]+Tbl_PositionBaselineCost[[#This Row],[2024 NGF]]</f>
        <v>1902852</v>
      </c>
      <c r="Q36" s="203" t="s">
        <v>3030</v>
      </c>
      <c r="R36" s="203"/>
      <c r="S36" s="203"/>
      <c r="T36" s="203"/>
      <c r="U36" s="203"/>
      <c r="V36" s="203"/>
      <c r="W36" s="203"/>
      <c r="X36" s="204"/>
      <c r="Y36" s="204"/>
      <c r="Z36" s="204"/>
      <c r="AA36" s="204"/>
    </row>
    <row r="37" spans="2:27" x14ac:dyDescent="0.25">
      <c r="B37" s="87" t="str">
        <f>VLOOKUP(Tbl_PositionBaselineCost[[#This Row],[Agy Code]],TblAgencies[],3,FALSE)</f>
        <v>Commerce and Trade</v>
      </c>
      <c r="C37" s="99">
        <f>VLOOKUP(Tbl_PositionBaselineCost[[#This Row],[Agy Code]],TblAgencies[],2,FALSE)</f>
        <v>16</v>
      </c>
      <c r="D37" s="99">
        <f t="shared" si="2"/>
        <v>409</v>
      </c>
      <c r="E37" s="87" t="str">
        <f>VLOOKUP(Tbl_PositionBaselineCost[[#This Row],[Agy Code]],TblAgencies[],9,FALSE)</f>
        <v>409: Department of Energy</v>
      </c>
      <c r="F37" s="87" t="str">
        <f>VLOOKUP(Tbl_PositionBaselineCost[[#This Row],[Agy Code]],TblAgencies[],10,FALSE)</f>
        <v>Department of Energy</v>
      </c>
      <c r="G37" s="87">
        <f>VLOOKUP(Tbl_PositionBaselineCost[[#This Row],[Agy Code]],TblAgencies[],13,FALSE)</f>
        <v>75000</v>
      </c>
      <c r="H37" s="87" t="s">
        <v>2885</v>
      </c>
      <c r="I37" s="106" t="s">
        <v>2885</v>
      </c>
      <c r="J37" s="138"/>
      <c r="K37" s="138">
        <v>100800</v>
      </c>
      <c r="L37" s="129">
        <f>Tbl_PositionBaselineCost[[#This Row],[2023 GF]]+Tbl_PositionBaselineCost[[#This Row],[2023 NGF]]</f>
        <v>100800</v>
      </c>
      <c r="M37" s="138"/>
      <c r="N37" s="138">
        <v>105840</v>
      </c>
      <c r="O37" s="129">
        <f>Tbl_PositionBaselineCost[[#This Row],[2024 GF]]+Tbl_PositionBaselineCost[[#This Row],[2024 NGF]]</f>
        <v>105840</v>
      </c>
    </row>
    <row r="38" spans="2:27" x14ac:dyDescent="0.25">
      <c r="B38" s="87" t="str">
        <f>VLOOKUP(Tbl_PositionBaselineCost[[#This Row],[Agy Code]],TblAgencies[],3,FALSE)</f>
        <v>Commerce and Trade</v>
      </c>
      <c r="C38" s="99">
        <f>VLOOKUP(Tbl_PositionBaselineCost[[#This Row],[Agy Code]],TblAgencies[],2,FALSE)</f>
        <v>16</v>
      </c>
      <c r="D38" s="99">
        <f t="shared" si="2"/>
        <v>409</v>
      </c>
      <c r="E38" s="87" t="str">
        <f>VLOOKUP(Tbl_PositionBaselineCost[[#This Row],[Agy Code]],TblAgencies[],9,FALSE)</f>
        <v>409: Department of Energy</v>
      </c>
      <c r="F38" s="87" t="str">
        <f>VLOOKUP(Tbl_PositionBaselineCost[[#This Row],[Agy Code]],TblAgencies[],10,FALSE)</f>
        <v>Department of Energy</v>
      </c>
      <c r="G38" s="87">
        <f>VLOOKUP(Tbl_PositionBaselineCost[[#This Row],[Agy Code]],TblAgencies[],13,FALSE)</f>
        <v>75000</v>
      </c>
      <c r="H38" s="87" t="s">
        <v>2886</v>
      </c>
      <c r="I38" s="106" t="s">
        <v>2886</v>
      </c>
      <c r="J38" s="138"/>
      <c r="K38" s="138">
        <f>61200+61200+39600+39600</f>
        <v>201600</v>
      </c>
      <c r="L38" s="129">
        <f>Tbl_PositionBaselineCost[[#This Row],[2023 GF]]+Tbl_PositionBaselineCost[[#This Row],[2023 NGF]]</f>
        <v>201600</v>
      </c>
      <c r="M38" s="138"/>
      <c r="N38" s="138">
        <f>64260+64260+41580+41580</f>
        <v>211680</v>
      </c>
      <c r="O38" s="129">
        <f>Tbl_PositionBaselineCost[[#This Row],[2024 GF]]+Tbl_PositionBaselineCost[[#This Row],[2024 NGF]]</f>
        <v>211680</v>
      </c>
    </row>
    <row r="39" spans="2:27" ht="15.75" thickBot="1" x14ac:dyDescent="0.3">
      <c r="B39" s="107" t="str">
        <f>VLOOKUP(Tbl_PositionBaselineCost[[#This Row],[Agy Code]],TblAgencies[],3,FALSE)</f>
        <v>Commerce and Trade</v>
      </c>
      <c r="C39" s="108">
        <f>VLOOKUP(Tbl_PositionBaselineCost[[#This Row],[Agy Code]],TblAgencies[],2,FALSE)</f>
        <v>16</v>
      </c>
      <c r="D39" s="99">
        <f t="shared" ref="D39:D44" si="3">SelectAgyCode</f>
        <v>409</v>
      </c>
      <c r="E39" s="107" t="str">
        <f>VLOOKUP(Tbl_PositionBaselineCost[[#This Row],[Agy Code]],TblAgencies[],9,FALSE)</f>
        <v>409: Department of Energy</v>
      </c>
      <c r="F39" s="107" t="str">
        <f>VLOOKUP(Tbl_PositionBaselineCost[[#This Row],[Agy Code]],TblAgencies[],10,FALSE)</f>
        <v>Department of Energy</v>
      </c>
      <c r="G39" s="107">
        <f>VLOOKUP(Tbl_PositionBaselineCost[[#This Row],[Agy Code]],TblAgencies[],13,FALSE)</f>
        <v>75000</v>
      </c>
      <c r="H39" s="87" t="s">
        <v>2887</v>
      </c>
      <c r="I39" s="200" t="s">
        <v>2887</v>
      </c>
      <c r="J39" s="201"/>
      <c r="K39" s="201">
        <f>86400+86400+100800+108000+115200</f>
        <v>496800</v>
      </c>
      <c r="L39" s="195">
        <f>Tbl_PositionBaselineCost[[#This Row],[2023 GF]]+Tbl_PositionBaselineCost[[#This Row],[2023 NGF]]</f>
        <v>496800</v>
      </c>
      <c r="M39" s="201"/>
      <c r="N39" s="201">
        <f>90720+90720+105840+113400+120960</f>
        <v>521640</v>
      </c>
      <c r="O39" s="195">
        <f>Tbl_PositionBaselineCost[[#This Row],[2024 GF]]+Tbl_PositionBaselineCost[[#This Row],[2024 NGF]]</f>
        <v>521640</v>
      </c>
    </row>
    <row r="40" spans="2:27" x14ac:dyDescent="0.25">
      <c r="B40" s="107" t="str">
        <f>VLOOKUP(Tbl_PositionBaselineCost[[#This Row],[Agy Code]],TblAgencies[],3,FALSE)</f>
        <v>Commerce and Trade</v>
      </c>
      <c r="C40" s="108">
        <f>VLOOKUP(Tbl_PositionBaselineCost[[#This Row],[Agy Code]],TblAgencies[],2,FALSE)</f>
        <v>16</v>
      </c>
      <c r="D40" s="99">
        <f t="shared" si="3"/>
        <v>409</v>
      </c>
      <c r="E40" s="107" t="str">
        <f>VLOOKUP(Tbl_PositionBaselineCost[[#This Row],[Agy Code]],TblAgencies[],9,FALSE)</f>
        <v>409: Department of Energy</v>
      </c>
      <c r="F40" s="107" t="str">
        <f>VLOOKUP(Tbl_PositionBaselineCost[[#This Row],[Agy Code]],TblAgencies[],10,FALSE)</f>
        <v>Department of Energy</v>
      </c>
      <c r="G40" s="107">
        <f>VLOOKUP(Tbl_PositionBaselineCost[[#This Row],[Agy Code]],TblAgencies[],13,FALSE)</f>
        <v>75000</v>
      </c>
      <c r="I40" s="196" t="s">
        <v>2991</v>
      </c>
      <c r="J40" s="202">
        <f>J34+J35</f>
        <v>12319067</v>
      </c>
      <c r="K40" s="202">
        <f>K34+K35</f>
        <v>8299738</v>
      </c>
      <c r="L40" s="202">
        <f>Tbl_PositionBaselineCost[[#This Row],[2023 GF]]+Tbl_PositionBaselineCost[[#This Row],[2023 NGF]]</f>
        <v>20618805</v>
      </c>
      <c r="M40" s="202">
        <f>M34+M35</f>
        <v>13576252</v>
      </c>
      <c r="N40" s="202">
        <f>N34+N35</f>
        <v>9018880</v>
      </c>
      <c r="O40" s="202">
        <f>Tbl_PositionBaselineCost[[#This Row],[2024 GF]]+Tbl_PositionBaselineCost[[#This Row],[2024 NGF]]</f>
        <v>22595132</v>
      </c>
    </row>
    <row r="41" spans="2:27" x14ac:dyDescent="0.25">
      <c r="B41" s="107" t="str">
        <f>VLOOKUP(Tbl_PositionBaselineCost[[#This Row],[Agy Code]],TblAgencies[],3,FALSE)</f>
        <v>Commerce and Trade</v>
      </c>
      <c r="C41" s="108">
        <f>VLOOKUP(Tbl_PositionBaselineCost[[#This Row],[Agy Code]],TblAgencies[],2,FALSE)</f>
        <v>16</v>
      </c>
      <c r="D41" s="99">
        <f t="shared" si="3"/>
        <v>409</v>
      </c>
      <c r="E41" s="107" t="str">
        <f>VLOOKUP(Tbl_PositionBaselineCost[[#This Row],[Agy Code]],TblAgencies[],9,FALSE)</f>
        <v>409: Department of Energy</v>
      </c>
      <c r="F41" s="107" t="str">
        <f>VLOOKUP(Tbl_PositionBaselineCost[[#This Row],[Agy Code]],TblAgencies[],10,FALSE)</f>
        <v>Department of Energy</v>
      </c>
      <c r="G41" s="107">
        <f>VLOOKUP(Tbl_PositionBaselineCost[[#This Row],[Agy Code]],TblAgencies[],13,FALSE)</f>
        <v>75000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250000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250000</v>
      </c>
      <c r="M41" s="129">
        <f>SUMIFS(Tbl_Baseline_23_24_Adj[FY 2024 Amount],Tbl_Baseline_23_24_Adj[Agy Code],Tbl_PositionBaselineCost[[#This Row],[Agy Code]],Tbl_Baseline_23_24_Adj[GF-NGF],"GF",Tbl_Baseline_23_24_Adj[Baseline Adjustments Category],VLOOKUP(4,Tbl_BaselineAdjCat[],2,FALSE))</f>
        <v>250000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250000</v>
      </c>
    </row>
    <row r="42" spans="2:27" x14ac:dyDescent="0.25">
      <c r="B42" s="107" t="str">
        <f>VLOOKUP(Tbl_PositionBaselineCost[[#This Row],[Agy Code]],TblAgencies[],3,FALSE)</f>
        <v>Commerce and Trade</v>
      </c>
      <c r="C42" s="108">
        <f>VLOOKUP(Tbl_PositionBaselineCost[[#This Row],[Agy Code]],TblAgencies[],2,FALSE)</f>
        <v>16</v>
      </c>
      <c r="D42" s="99">
        <f t="shared" si="3"/>
        <v>409</v>
      </c>
      <c r="E42" s="107" t="str">
        <f>VLOOKUP(Tbl_PositionBaselineCost[[#This Row],[Agy Code]],TblAgencies[],9,FALSE)</f>
        <v>409: Department of Energy</v>
      </c>
      <c r="F42" s="107" t="str">
        <f>VLOOKUP(Tbl_PositionBaselineCost[[#This Row],[Agy Code]],TblAgencies[],10,FALSE)</f>
        <v>Department of Energy</v>
      </c>
      <c r="G42" s="107">
        <f>VLOOKUP(Tbl_PositionBaselineCost[[#This Row],[Agy Code]],TblAgencies[],13,FALSE)</f>
        <v>75000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Commerce and Trade</v>
      </c>
      <c r="C43" s="108">
        <f>VLOOKUP(Tbl_PositionBaselineCost[[#This Row],[Agy Code]],TblAgencies[],2,FALSE)</f>
        <v>16</v>
      </c>
      <c r="D43" s="99">
        <f t="shared" si="3"/>
        <v>409</v>
      </c>
      <c r="E43" s="107" t="str">
        <f>VLOOKUP(Tbl_PositionBaselineCost[[#This Row],[Agy Code]],TblAgencies[],9,FALSE)</f>
        <v>409: Department of Energy</v>
      </c>
      <c r="F43" s="107" t="str">
        <f>VLOOKUP(Tbl_PositionBaselineCost[[#This Row],[Agy Code]],TblAgencies[],10,FALSE)</f>
        <v>Department of Energy</v>
      </c>
      <c r="G43" s="107">
        <f>VLOOKUP(Tbl_PositionBaselineCost[[#This Row],[Agy Code]],TblAgencies[],13,FALSE)</f>
        <v>75000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499048</v>
      </c>
      <c r="K43" s="133">
        <f>SUMIFS(Tbl_Baseline_23_24_Adj[FY 2023 Amount],Tbl_Baseline_23_24_Adj[Agy Code],Tbl_PositionBaselineCost[[#This Row],[Agy Code]],Tbl_Baseline_23_24_Adj[GF-NGF],"NGF",Tbl_Baseline_23_24_Adj[Baseline Adjustments Category],VLOOKUP(10,Tbl_BaselineAdjCat[],2,FALSE))</f>
        <v>38091</v>
      </c>
      <c r="L43" s="133">
        <f>Tbl_PositionBaselineCost[[#This Row],[2023 GF]]+Tbl_PositionBaselineCost[[#This Row],[2023 NGF]]</f>
        <v>537139</v>
      </c>
      <c r="M43" s="133">
        <f>SUMIFS(Tbl_Baseline_23_24_Adj[FY 2024 Amount],Tbl_Baseline_23_24_Adj[Agy Code],Tbl_PositionBaselineCost[[#This Row],[Agy Code]],Tbl_Baseline_23_24_Adj[GF-NGF],"GF",Tbl_Baseline_23_24_Adj[Baseline Adjustments Category],VLOOKUP(10,Tbl_BaselineAdjCat[],2,FALSE))</f>
        <v>1116050</v>
      </c>
      <c r="N43" s="133">
        <f>SUMIFS(Tbl_Baseline_23_24_Adj[FY 2024 Amount],Tbl_Baseline_23_24_Adj[Agy Code],Tbl_PositionBaselineCost[[#This Row],[Agy Code]],Tbl_Baseline_23_24_Adj[GF-NGF],"NGF",Tbl_Baseline_23_24_Adj[Baseline Adjustments Category],VLOOKUP(10,Tbl_BaselineAdjCat[],2,FALSE))</f>
        <v>85185</v>
      </c>
      <c r="O43" s="133">
        <f>Tbl_PositionBaselineCost[[#This Row],[2024 GF]]+Tbl_PositionBaselineCost[[#This Row],[2024 NGF]]</f>
        <v>1201235</v>
      </c>
    </row>
    <row r="44" spans="2:27" x14ac:dyDescent="0.25">
      <c r="B44" s="107" t="str">
        <f>VLOOKUP(Tbl_PositionBaselineCost[[#This Row],[Agy Code]],TblAgencies[],3,FALSE)</f>
        <v>Commerce and Trade</v>
      </c>
      <c r="C44" s="108">
        <f>VLOOKUP(Tbl_PositionBaselineCost[[#This Row],[Agy Code]],TblAgencies[],2,FALSE)</f>
        <v>16</v>
      </c>
      <c r="D44" s="99">
        <f t="shared" si="3"/>
        <v>409</v>
      </c>
      <c r="E44" s="107" t="str">
        <f>VLOOKUP(Tbl_PositionBaselineCost[[#This Row],[Agy Code]],TblAgencies[],9,FALSE)</f>
        <v>409: Department of Energy</v>
      </c>
      <c r="F44" s="107" t="str">
        <f>VLOOKUP(Tbl_PositionBaselineCost[[#This Row],[Agy Code]],TblAgencies[],10,FALSE)</f>
        <v>Department of Energy</v>
      </c>
      <c r="G44" s="107">
        <f>VLOOKUP(Tbl_PositionBaselineCost[[#This Row],[Agy Code]],TblAgencies[],13,FALSE)</f>
        <v>75000</v>
      </c>
      <c r="H44" s="87" t="s">
        <v>2897</v>
      </c>
      <c r="I44" s="163" t="s">
        <v>2897</v>
      </c>
      <c r="J44" s="173">
        <f>SUM(J40:J43)</f>
        <v>13068115</v>
      </c>
      <c r="K44" s="173">
        <f>SUM(K40:K43)</f>
        <v>8337829</v>
      </c>
      <c r="L44" s="173">
        <f>Tbl_PositionBaselineCost[[#This Row],[2023 GF]]+Tbl_PositionBaselineCost[[#This Row],[2023 NGF]]</f>
        <v>21405944</v>
      </c>
      <c r="M44" s="173">
        <f>SUM(M40:M43)</f>
        <v>14942302</v>
      </c>
      <c r="N44" s="173">
        <f>SUM(N40:N43)</f>
        <v>9104065</v>
      </c>
      <c r="O44" s="173">
        <f>Tbl_PositionBaselineCost[[#This Row],[2024 GF]]+Tbl_PositionBaselineCost[[#This Row],[2024 NGF]]</f>
        <v>24046367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Commerce and Trade</v>
      </c>
      <c r="C48" s="99">
        <f>VLOOKUP(Tbl_PositionPolicyCostChange[[#This Row],[Agy Code]],TblAgencies[],2,FALSE)</f>
        <v>16</v>
      </c>
      <c r="D48" s="99">
        <f t="shared" ref="D48:D54" si="4">SelectAgyCode</f>
        <v>409</v>
      </c>
      <c r="E48" s="87" t="str">
        <f>VLOOKUP(Tbl_PositionPolicyCostChange[[#This Row],[Agy Code]],TblAgencies[],9,FALSE)</f>
        <v>409: Department of Energy</v>
      </c>
      <c r="F48" s="87" t="str">
        <f>VLOOKUP(Tbl_PositionPolicyCostChange[[#This Row],[Agy Code]],TblAgencies[],10,FALSE)</f>
        <v>Department of Energy</v>
      </c>
      <c r="G48" s="87">
        <f>VLOOKUP(Tbl_PositionPolicyCostChange[[#This Row],[Agy Code]],TblAgencies[],13,FALSE)</f>
        <v>75000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Commerce and Trade</v>
      </c>
      <c r="C49" s="99">
        <f>VLOOKUP(Tbl_PositionPolicyCostChange[[#This Row],[Agy Code]],TblAgencies[],2,FALSE)</f>
        <v>16</v>
      </c>
      <c r="D49" s="99">
        <f t="shared" si="4"/>
        <v>409</v>
      </c>
      <c r="E49" s="87" t="str">
        <f>VLOOKUP(Tbl_PositionPolicyCostChange[[#This Row],[Agy Code]],TblAgencies[],9,FALSE)</f>
        <v>409: Department of Energy</v>
      </c>
      <c r="F49" s="87" t="str">
        <f>VLOOKUP(Tbl_PositionPolicyCostChange[[#This Row],[Agy Code]],TblAgencies[],10,FALSE)</f>
        <v>Department of Energy</v>
      </c>
      <c r="G49" s="87">
        <f>VLOOKUP(Tbl_PositionPolicyCostChange[[#This Row],[Agy Code]],TblAgencies[],13,FALSE)</f>
        <v>75000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Commerce and Trade</v>
      </c>
      <c r="C50" s="108">
        <f>VLOOKUP(Tbl_PositionPolicyCostChange[[#This Row],[Agy Code]],TblAgencies[],2,FALSE)</f>
        <v>16</v>
      </c>
      <c r="D50" s="108">
        <f t="shared" si="4"/>
        <v>409</v>
      </c>
      <c r="E50" s="107" t="str">
        <f>VLOOKUP(Tbl_PositionPolicyCostChange[[#This Row],[Agy Code]],TblAgencies[],9,FALSE)</f>
        <v>409: Department of Energy</v>
      </c>
      <c r="F50" s="107" t="str">
        <f>VLOOKUP(Tbl_PositionPolicyCostChange[[#This Row],[Agy Code]],TblAgencies[],10,FALSE)</f>
        <v>Department of Energy</v>
      </c>
      <c r="G50" s="107">
        <f>VLOOKUP(Tbl_PositionPolicyCostChange[[#This Row],[Agy Code]],TblAgencies[],13,FALSE)</f>
        <v>75000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Commerce and Trade</v>
      </c>
      <c r="C51" s="108">
        <f>VLOOKUP(Tbl_PositionPolicyCostChange[[#This Row],[Agy Code]],TblAgencies[],2,FALSE)</f>
        <v>16</v>
      </c>
      <c r="D51" s="108">
        <f>SelectAgyCode</f>
        <v>409</v>
      </c>
      <c r="E51" s="107" t="str">
        <f>VLOOKUP(Tbl_PositionPolicyCostChange[[#This Row],[Agy Code]],TblAgencies[],9,FALSE)</f>
        <v>409: Department of Energy</v>
      </c>
      <c r="F51" s="107" t="str">
        <f>VLOOKUP(Tbl_PositionPolicyCostChange[[#This Row],[Agy Code]],TblAgencies[],10,FALSE)</f>
        <v>Department of Energy</v>
      </c>
      <c r="G51" s="107">
        <f>VLOOKUP(Tbl_PositionPolicyCostChange[[#This Row],[Agy Code]],TblAgencies[],13,FALSE)</f>
        <v>75000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Commerce and Trade</v>
      </c>
      <c r="C52" s="108">
        <f>VLOOKUP(Tbl_PositionPolicyCostChange[[#This Row],[Agy Code]],TblAgencies[],2,FALSE)</f>
        <v>16</v>
      </c>
      <c r="D52" s="108">
        <f t="shared" si="4"/>
        <v>409</v>
      </c>
      <c r="E52" s="107" t="str">
        <f>VLOOKUP(Tbl_PositionPolicyCostChange[[#This Row],[Agy Code]],TblAgencies[],9,FALSE)</f>
        <v>409: Department of Energy</v>
      </c>
      <c r="F52" s="107" t="str">
        <f>VLOOKUP(Tbl_PositionPolicyCostChange[[#This Row],[Agy Code]],TblAgencies[],10,FALSE)</f>
        <v>Department of Energy</v>
      </c>
      <c r="G52" s="107">
        <f>VLOOKUP(Tbl_PositionPolicyCostChange[[#This Row],[Agy Code]],TblAgencies[],13,FALSE)</f>
        <v>75000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Commerce and Trade</v>
      </c>
      <c r="C53" s="108">
        <f>VLOOKUP(Tbl_PositionPolicyCostChange[[#This Row],[Agy Code]],TblAgencies[],2,FALSE)</f>
        <v>16</v>
      </c>
      <c r="D53" s="108">
        <f t="shared" si="4"/>
        <v>409</v>
      </c>
      <c r="E53" s="107" t="str">
        <f>VLOOKUP(Tbl_PositionPolicyCostChange[[#This Row],[Agy Code]],TblAgencies[],9,FALSE)</f>
        <v>409: Department of Energy</v>
      </c>
      <c r="F53" s="107" t="str">
        <f>VLOOKUP(Tbl_PositionPolicyCostChange[[#This Row],[Agy Code]],TblAgencies[],10,FALSE)</f>
        <v>Department of Energy</v>
      </c>
      <c r="G53" s="107">
        <f>VLOOKUP(Tbl_PositionPolicyCostChange[[#This Row],[Agy Code]],TblAgencies[],13,FALSE)</f>
        <v>75000</v>
      </c>
      <c r="H53" s="87" t="s">
        <v>2898</v>
      </c>
      <c r="I53" s="167" t="s">
        <v>2898</v>
      </c>
      <c r="J53" s="175">
        <f>J44</f>
        <v>13068115</v>
      </c>
      <c r="K53" s="175">
        <f>K44</f>
        <v>8337829</v>
      </c>
      <c r="L53" s="175">
        <f>Tbl_PositionPolicyCostChange[[#This Row],[2023 GF]]+Tbl_PositionPolicyCostChange[[#This Row],[2023 NGF]]</f>
        <v>21405944</v>
      </c>
      <c r="M53" s="175">
        <f>M44</f>
        <v>14942302</v>
      </c>
      <c r="N53" s="175">
        <f>N44</f>
        <v>9104065</v>
      </c>
      <c r="O53" s="175">
        <f>Tbl_PositionPolicyCostChange[[#This Row],[2024 GF]]+Tbl_PositionPolicyCostChange[[#This Row],[2024 NGF]]</f>
        <v>24046367</v>
      </c>
    </row>
    <row r="54" spans="2:15" x14ac:dyDescent="0.25">
      <c r="B54" s="107" t="str">
        <f>VLOOKUP(Tbl_PositionPolicyCostChange[[#This Row],[Agy Code]],TblAgencies[],3,FALSE)</f>
        <v>Commerce and Trade</v>
      </c>
      <c r="C54" s="108">
        <f>VLOOKUP(Tbl_PositionPolicyCostChange[[#This Row],[Agy Code]],TblAgencies[],2,FALSE)</f>
        <v>16</v>
      </c>
      <c r="D54" s="108">
        <f t="shared" si="4"/>
        <v>409</v>
      </c>
      <c r="E54" s="107" t="str">
        <f>VLOOKUP(Tbl_PositionPolicyCostChange[[#This Row],[Agy Code]],TblAgencies[],9,FALSE)</f>
        <v>409: Department of Energy</v>
      </c>
      <c r="F54" s="107" t="str">
        <f>VLOOKUP(Tbl_PositionPolicyCostChange[[#This Row],[Agy Code]],TblAgencies[],10,FALSE)</f>
        <v>Department of Energy</v>
      </c>
      <c r="G54" s="107">
        <f>VLOOKUP(Tbl_PositionPolicyCostChange[[#This Row],[Agy Code]],TblAgencies[],13,FALSE)</f>
        <v>75000</v>
      </c>
      <c r="H54" s="87" t="s">
        <v>2900</v>
      </c>
      <c r="I54" s="176" t="s">
        <v>2900</v>
      </c>
      <c r="J54" s="164">
        <f>J52+J53</f>
        <v>13068115</v>
      </c>
      <c r="K54" s="164">
        <f>K52+K53</f>
        <v>8337829</v>
      </c>
      <c r="L54" s="164">
        <f>Tbl_PositionPolicyCostChange[[#This Row],[2023 GF]]+Tbl_PositionPolicyCostChange[[#This Row],[2023 NGF]]</f>
        <v>21405944</v>
      </c>
      <c r="M54" s="164">
        <f>M52+M53</f>
        <v>14942302</v>
      </c>
      <c r="N54" s="164">
        <f>N52+N53</f>
        <v>9104065</v>
      </c>
      <c r="O54" s="164">
        <f>Tbl_PositionPolicyCostChange[[#This Row],[2024 GF]]+Tbl_PositionPolicyCostChange[[#This Row],[2024 NGF]]</f>
        <v>24046367</v>
      </c>
    </row>
    <row r="55" spans="2:15" x14ac:dyDescent="0.25">
      <c r="M55" s="117"/>
      <c r="N55" s="117"/>
      <c r="O55" s="117"/>
    </row>
  </sheetData>
  <sheetProtection sheet="1" objects="1" scenarios="1"/>
  <conditionalFormatting sqref="J7">
    <cfRule type="expression" dxfId="327" priority="14">
      <formula>$J$7&lt;&gt;$R$7</formula>
    </cfRule>
  </conditionalFormatting>
  <conditionalFormatting sqref="K7">
    <cfRule type="expression" dxfId="326" priority="13">
      <formula>$K$7&lt;&gt;$S$7</formula>
    </cfRule>
  </conditionalFormatting>
  <conditionalFormatting sqref="L7">
    <cfRule type="expression" dxfId="325" priority="12">
      <formula>$L$7&lt;&gt;$T$7</formula>
    </cfRule>
  </conditionalFormatting>
  <conditionalFormatting sqref="M7">
    <cfRule type="expression" dxfId="324" priority="11">
      <formula>$M$7&lt;&gt;$U$7</formula>
    </cfRule>
  </conditionalFormatting>
  <conditionalFormatting sqref="N7">
    <cfRule type="expression" dxfId="323" priority="10">
      <formula>$N$7&lt;&gt;$V$7</formula>
    </cfRule>
  </conditionalFormatting>
  <conditionalFormatting sqref="O7">
    <cfRule type="expression" dxfId="322" priority="9">
      <formula>$O$7&lt;&gt;$W$7</formula>
    </cfRule>
  </conditionalFormatting>
  <conditionalFormatting sqref="Q7">
    <cfRule type="expression" dxfId="321" priority="8">
      <formula>OR($J$7&lt;&gt;$R$7,$K$7&lt;&gt;$S$7,$L$7&lt;&gt;$T$7,$M$7&lt;&gt;$U$7,$N$7&lt;&gt;$V$7,$O$7&lt;&gt;$W$7)</formula>
    </cfRule>
  </conditionalFormatting>
  <conditionalFormatting sqref="J35">
    <cfRule type="expression" dxfId="320" priority="7">
      <formula>$J$35&lt;&gt;$R$35</formula>
    </cfRule>
  </conditionalFormatting>
  <conditionalFormatting sqref="K35">
    <cfRule type="expression" dxfId="319" priority="6">
      <formula>$K$35&lt;&gt;$S$35</formula>
    </cfRule>
  </conditionalFormatting>
  <conditionalFormatting sqref="L35">
    <cfRule type="expression" dxfId="318" priority="5">
      <formula>$L$35&lt;&gt;$T$35</formula>
    </cfRule>
  </conditionalFormatting>
  <conditionalFormatting sqref="M35">
    <cfRule type="expression" dxfId="317" priority="4">
      <formula>$M$35&lt;&gt;$U$35</formula>
    </cfRule>
  </conditionalFormatting>
  <conditionalFormatting sqref="N35">
    <cfRule type="expression" dxfId="316" priority="3">
      <formula>$N$35&lt;&gt;$V$35</formula>
    </cfRule>
  </conditionalFormatting>
  <conditionalFormatting sqref="O35">
    <cfRule type="expression" dxfId="315" priority="2">
      <formula>$O$35&lt;&gt;$W$35</formula>
    </cfRule>
  </conditionalFormatting>
  <conditionalFormatting sqref="Q35">
    <cfRule type="expression" dxfId="314"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Normal="100" workbookViewId="0">
      <pane ySplit="6" topLeftCell="A7" activePane="bottomLeft" state="frozen"/>
      <selection activeCell="I2" sqref="I2"/>
      <selection pane="bottomLeft" activeCell="W462" sqref="W462"/>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409: Department of Energy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233</v>
      </c>
      <c r="C7" s="14">
        <v>6</v>
      </c>
      <c r="D7" s="14">
        <v>409</v>
      </c>
      <c r="E7" s="14" t="s">
        <v>242</v>
      </c>
      <c r="F7" s="14" t="s">
        <v>243</v>
      </c>
      <c r="G7" s="14">
        <v>75000</v>
      </c>
      <c r="H7" s="14">
        <v>506</v>
      </c>
      <c r="I7" s="14" t="s">
        <v>2417</v>
      </c>
      <c r="J7" s="14" t="s">
        <v>1552</v>
      </c>
      <c r="K7" s="14" t="s">
        <v>927</v>
      </c>
      <c r="L7" s="14">
        <v>9357631.1699999999</v>
      </c>
      <c r="M7" s="14">
        <v>10280703</v>
      </c>
      <c r="N7" s="14">
        <v>10030703</v>
      </c>
      <c r="O7" s="82" t="s">
        <v>3050</v>
      </c>
      <c r="P7" s="82" t="s">
        <v>2807</v>
      </c>
      <c r="Q7" s="14"/>
      <c r="R7" s="14"/>
      <c r="S7" s="14" t="s">
        <v>2970</v>
      </c>
      <c r="T7" s="14"/>
      <c r="U7" s="14" t="s">
        <v>2909</v>
      </c>
      <c r="V7" s="14" t="s">
        <v>2911</v>
      </c>
      <c r="W7" s="77" t="s">
        <v>3065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409</v>
      </c>
      <c r="E8" s="14" t="s">
        <v>242</v>
      </c>
      <c r="F8" s="14" t="s">
        <v>243</v>
      </c>
      <c r="G8" s="14">
        <v>75000</v>
      </c>
      <c r="H8" s="14">
        <v>506</v>
      </c>
      <c r="I8" s="14" t="s">
        <v>2417</v>
      </c>
      <c r="J8" s="14" t="s">
        <v>1552</v>
      </c>
      <c r="K8" s="14" t="s">
        <v>927</v>
      </c>
      <c r="L8" s="14">
        <v>9357631.1699999999</v>
      </c>
      <c r="M8" s="14">
        <v>10280703</v>
      </c>
      <c r="N8" s="14">
        <v>10030703</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409</v>
      </c>
      <c r="E9" s="14" t="s">
        <v>242</v>
      </c>
      <c r="F9" s="14" t="s">
        <v>243</v>
      </c>
      <c r="G9" s="14">
        <v>75000</v>
      </c>
      <c r="H9" s="14">
        <v>506</v>
      </c>
      <c r="I9" s="14" t="s">
        <v>2417</v>
      </c>
      <c r="J9" s="14" t="s">
        <v>1552</v>
      </c>
      <c r="K9" s="14" t="s">
        <v>927</v>
      </c>
      <c r="L9" s="14">
        <v>9357631.1699999999</v>
      </c>
      <c r="M9" s="14">
        <v>10280703</v>
      </c>
      <c r="N9" s="14">
        <v>10030703</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409</v>
      </c>
      <c r="E10" s="14" t="s">
        <v>242</v>
      </c>
      <c r="F10" s="14" t="s">
        <v>243</v>
      </c>
      <c r="G10" s="14">
        <v>75000</v>
      </c>
      <c r="H10" s="14">
        <v>506</v>
      </c>
      <c r="I10" s="14" t="s">
        <v>2417</v>
      </c>
      <c r="J10" s="14" t="s">
        <v>1552</v>
      </c>
      <c r="K10" s="14" t="s">
        <v>927</v>
      </c>
      <c r="L10" s="14">
        <v>9357631.1699999999</v>
      </c>
      <c r="M10" s="14">
        <v>10280703</v>
      </c>
      <c r="N10" s="14">
        <v>10030703</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9357631.1699999999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9357631.1699999999</v>
      </c>
    </row>
    <row r="11" spans="1:27" x14ac:dyDescent="0.25">
      <c r="B11" s="14" t="s">
        <v>233</v>
      </c>
      <c r="C11" s="14">
        <v>6</v>
      </c>
      <c r="D11" s="14">
        <v>409</v>
      </c>
      <c r="E11" s="14" t="s">
        <v>242</v>
      </c>
      <c r="F11" s="14" t="s">
        <v>243</v>
      </c>
      <c r="G11" s="14">
        <v>75000</v>
      </c>
      <c r="H11" s="14">
        <v>506</v>
      </c>
      <c r="I11" s="14" t="s">
        <v>2417</v>
      </c>
      <c r="J11" s="14" t="s">
        <v>1552</v>
      </c>
      <c r="K11" s="14" t="s">
        <v>927</v>
      </c>
      <c r="L11" s="14">
        <v>9357631.1699999999</v>
      </c>
      <c r="M11" s="14">
        <v>10280703</v>
      </c>
      <c r="N11" s="14">
        <v>10030703</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233</v>
      </c>
      <c r="C12" s="14">
        <v>6</v>
      </c>
      <c r="D12" s="14">
        <v>409</v>
      </c>
      <c r="E12" s="14" t="s">
        <v>242</v>
      </c>
      <c r="F12" s="14" t="s">
        <v>243</v>
      </c>
      <c r="G12" s="14">
        <v>75000</v>
      </c>
      <c r="H12" s="14">
        <v>506</v>
      </c>
      <c r="I12" s="14" t="s">
        <v>2417</v>
      </c>
      <c r="J12" s="14" t="s">
        <v>1552</v>
      </c>
      <c r="K12" s="14" t="s">
        <v>927</v>
      </c>
      <c r="L12" s="14">
        <v>9357631.1699999999</v>
      </c>
      <c r="M12" s="14">
        <v>10280703</v>
      </c>
      <c r="N12" s="14">
        <v>10030703</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233</v>
      </c>
      <c r="C13" s="14">
        <v>6</v>
      </c>
      <c r="D13" s="14">
        <v>409</v>
      </c>
      <c r="E13" s="14" t="s">
        <v>242</v>
      </c>
      <c r="F13" s="14" t="s">
        <v>243</v>
      </c>
      <c r="G13" s="14">
        <v>75000</v>
      </c>
      <c r="H13" s="14">
        <v>506</v>
      </c>
      <c r="I13" s="14" t="s">
        <v>2417</v>
      </c>
      <c r="J13" s="14" t="s">
        <v>1552</v>
      </c>
      <c r="K13" s="14" t="s">
        <v>927</v>
      </c>
      <c r="L13" s="14">
        <v>9357631.1699999999</v>
      </c>
      <c r="M13" s="14">
        <v>10280703</v>
      </c>
      <c r="N13" s="14">
        <v>10030703</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105120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110376</v>
      </c>
    </row>
    <row r="14" spans="1:27" x14ac:dyDescent="0.25">
      <c r="B14" s="14" t="s">
        <v>233</v>
      </c>
      <c r="C14" s="14">
        <v>6</v>
      </c>
      <c r="D14" s="14">
        <v>409</v>
      </c>
      <c r="E14" s="14" t="s">
        <v>242</v>
      </c>
      <c r="F14" s="14" t="s">
        <v>243</v>
      </c>
      <c r="G14" s="14">
        <v>75000</v>
      </c>
      <c r="H14" s="14">
        <v>506</v>
      </c>
      <c r="I14" s="14" t="s">
        <v>2417</v>
      </c>
      <c r="J14" s="14" t="s">
        <v>1552</v>
      </c>
      <c r="K14" s="14" t="s">
        <v>927</v>
      </c>
      <c r="L14" s="14">
        <v>9357631.1699999999</v>
      </c>
      <c r="M14" s="14">
        <v>10280703</v>
      </c>
      <c r="N14" s="14">
        <v>10030703</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5" spans="1:27" x14ac:dyDescent="0.25">
      <c r="B15" s="14" t="s">
        <v>233</v>
      </c>
      <c r="C15" s="14">
        <v>6</v>
      </c>
      <c r="D15" s="14">
        <v>409</v>
      </c>
      <c r="E15" s="14" t="s">
        <v>242</v>
      </c>
      <c r="F15" s="14" t="s">
        <v>243</v>
      </c>
      <c r="G15" s="14">
        <v>75000</v>
      </c>
      <c r="H15" s="14">
        <v>506</v>
      </c>
      <c r="I15" s="14" t="s">
        <v>2417</v>
      </c>
      <c r="J15" s="14" t="s">
        <v>1552</v>
      </c>
      <c r="K15" s="14" t="s">
        <v>927</v>
      </c>
      <c r="L15" s="14">
        <v>9357631.1699999999</v>
      </c>
      <c r="M15" s="14">
        <v>10280703</v>
      </c>
      <c r="N15" s="14">
        <v>10030703</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233</v>
      </c>
      <c r="C16" s="14">
        <v>6</v>
      </c>
      <c r="D16" s="14">
        <v>409</v>
      </c>
      <c r="E16" s="14" t="s">
        <v>242</v>
      </c>
      <c r="F16" s="14" t="s">
        <v>243</v>
      </c>
      <c r="G16" s="14">
        <v>75000</v>
      </c>
      <c r="H16" s="14">
        <v>506</v>
      </c>
      <c r="I16" s="14" t="s">
        <v>2417</v>
      </c>
      <c r="J16" s="14" t="s">
        <v>1552</v>
      </c>
      <c r="K16" s="14" t="s">
        <v>927</v>
      </c>
      <c r="L16" s="14">
        <v>9357631.1699999999</v>
      </c>
      <c r="M16" s="14">
        <v>10280703</v>
      </c>
      <c r="N16" s="14">
        <v>10030703</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565260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409</v>
      </c>
      <c r="E17" s="14" t="s">
        <v>242</v>
      </c>
      <c r="F17" s="14" t="s">
        <v>243</v>
      </c>
      <c r="G17" s="14">
        <v>75000</v>
      </c>
      <c r="H17" s="14">
        <v>506</v>
      </c>
      <c r="I17" s="14" t="s">
        <v>2417</v>
      </c>
      <c r="J17" s="14" t="s">
        <v>1552</v>
      </c>
      <c r="K17" s="14" t="s">
        <v>927</v>
      </c>
      <c r="L17" s="14">
        <v>9357631.1699999999</v>
      </c>
      <c r="M17" s="14">
        <v>10280703</v>
      </c>
      <c r="N17" s="14">
        <v>10030703</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-11187</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46239</v>
      </c>
    </row>
    <row r="18" spans="2:29" x14ac:dyDescent="0.25">
      <c r="B18" s="14" t="s">
        <v>233</v>
      </c>
      <c r="C18" s="14">
        <v>6</v>
      </c>
      <c r="D18" s="14">
        <v>409</v>
      </c>
      <c r="E18" s="14" t="s">
        <v>242</v>
      </c>
      <c r="F18" s="14" t="s">
        <v>243</v>
      </c>
      <c r="G18" s="14">
        <v>75000</v>
      </c>
      <c r="H18" s="14">
        <v>506</v>
      </c>
      <c r="I18" s="14" t="s">
        <v>2417</v>
      </c>
      <c r="J18" s="14" t="s">
        <v>1552</v>
      </c>
      <c r="K18" s="14" t="s">
        <v>927</v>
      </c>
      <c r="L18" s="14">
        <v>9357631.1699999999</v>
      </c>
      <c r="M18" s="14">
        <v>10280703</v>
      </c>
      <c r="N18" s="14">
        <v>10030703</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409</v>
      </c>
      <c r="E19" s="14" t="s">
        <v>242</v>
      </c>
      <c r="F19" s="14" t="s">
        <v>243</v>
      </c>
      <c r="G19" s="14">
        <v>75000</v>
      </c>
      <c r="H19" s="14">
        <v>506</v>
      </c>
      <c r="I19" s="14" t="s">
        <v>2417</v>
      </c>
      <c r="J19" s="14" t="s">
        <v>1552</v>
      </c>
      <c r="K19" s="14" t="s">
        <v>927</v>
      </c>
      <c r="L19" s="14">
        <v>9357631.1699999999</v>
      </c>
      <c r="M19" s="14">
        <v>10280703</v>
      </c>
      <c r="N19" s="14">
        <v>10030703</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409</v>
      </c>
      <c r="E20" s="14" t="s">
        <v>242</v>
      </c>
      <c r="F20" s="14" t="s">
        <v>243</v>
      </c>
      <c r="G20" s="14">
        <v>75000</v>
      </c>
      <c r="H20" s="14">
        <v>506</v>
      </c>
      <c r="I20" s="14" t="s">
        <v>2417</v>
      </c>
      <c r="J20" s="14" t="s">
        <v>1552</v>
      </c>
      <c r="K20" s="14" t="s">
        <v>927</v>
      </c>
      <c r="L20" s="14">
        <v>9357631.1699999999</v>
      </c>
      <c r="M20" s="14">
        <v>10280703</v>
      </c>
      <c r="N20" s="14">
        <v>10030703</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233</v>
      </c>
      <c r="C21" s="14">
        <v>6</v>
      </c>
      <c r="D21" s="14">
        <v>409</v>
      </c>
      <c r="E21" s="14" t="s">
        <v>242</v>
      </c>
      <c r="F21" s="14" t="s">
        <v>243</v>
      </c>
      <c r="G21" s="14">
        <v>75000</v>
      </c>
      <c r="H21" s="14">
        <v>506</v>
      </c>
      <c r="I21" s="14" t="s">
        <v>2417</v>
      </c>
      <c r="J21" s="14" t="s">
        <v>1552</v>
      </c>
      <c r="K21" s="14" t="s">
        <v>927</v>
      </c>
      <c r="L21" s="14">
        <v>9357631.1699999999</v>
      </c>
      <c r="M21" s="14">
        <v>10280703</v>
      </c>
      <c r="N21" s="14">
        <v>10030703</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409</v>
      </c>
      <c r="E22" s="14" t="s">
        <v>242</v>
      </c>
      <c r="F22" s="14" t="s">
        <v>243</v>
      </c>
      <c r="G22" s="14">
        <v>75000</v>
      </c>
      <c r="H22" s="14">
        <v>506</v>
      </c>
      <c r="I22" s="14" t="s">
        <v>2417</v>
      </c>
      <c r="J22" s="14" t="s">
        <v>1552</v>
      </c>
      <c r="K22" s="14" t="s">
        <v>927</v>
      </c>
      <c r="L22" s="14">
        <v>9357631.1699999999</v>
      </c>
      <c r="M22" s="14">
        <v>10280703</v>
      </c>
      <c r="N22" s="14">
        <v>10030703</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409</v>
      </c>
      <c r="E23" s="14" t="s">
        <v>242</v>
      </c>
      <c r="F23" s="14" t="s">
        <v>243</v>
      </c>
      <c r="G23" s="14">
        <v>75000</v>
      </c>
      <c r="H23" s="14">
        <v>506</v>
      </c>
      <c r="I23" s="14" t="s">
        <v>2417</v>
      </c>
      <c r="J23" s="14" t="s">
        <v>1552</v>
      </c>
      <c r="K23" s="14" t="s">
        <v>927</v>
      </c>
      <c r="L23" s="14">
        <v>9357631.1699999999</v>
      </c>
      <c r="M23" s="14">
        <v>10280703</v>
      </c>
      <c r="N23" s="14">
        <v>10030703</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10516824.17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9764246.1699999999</v>
      </c>
      <c r="AC23" s="20"/>
    </row>
    <row r="24" spans="2:29" x14ac:dyDescent="0.25">
      <c r="B24" s="14" t="s">
        <v>233</v>
      </c>
      <c r="C24" s="14">
        <v>6</v>
      </c>
      <c r="D24" s="14">
        <v>409</v>
      </c>
      <c r="E24" s="14" t="s">
        <v>242</v>
      </c>
      <c r="F24" s="14" t="s">
        <v>243</v>
      </c>
      <c r="G24" s="14">
        <v>75000</v>
      </c>
      <c r="H24" s="14">
        <v>506</v>
      </c>
      <c r="I24" s="14" t="s">
        <v>2417</v>
      </c>
      <c r="J24" s="14" t="s">
        <v>1552</v>
      </c>
      <c r="K24" s="14" t="s">
        <v>927</v>
      </c>
      <c r="L24" s="14">
        <v>9357631.1699999999</v>
      </c>
      <c r="M24" s="14">
        <v>10280703</v>
      </c>
      <c r="N24" s="14">
        <v>10030703</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409</v>
      </c>
      <c r="E25" s="14" t="s">
        <v>242</v>
      </c>
      <c r="F25" s="14" t="s">
        <v>243</v>
      </c>
      <c r="G25" s="14">
        <v>75000</v>
      </c>
      <c r="H25" s="14">
        <v>506</v>
      </c>
      <c r="I25" s="14" t="s">
        <v>2417</v>
      </c>
      <c r="J25" s="14" t="s">
        <v>1552</v>
      </c>
      <c r="K25" s="14" t="s">
        <v>927</v>
      </c>
      <c r="L25" s="14">
        <v>9357631.1699999999</v>
      </c>
      <c r="M25" s="14">
        <v>10280703</v>
      </c>
      <c r="N25" s="14">
        <v>10030703</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10280703</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10030703</v>
      </c>
    </row>
    <row r="26" spans="2:29" x14ac:dyDescent="0.25">
      <c r="B26" s="14" t="s">
        <v>233</v>
      </c>
      <c r="C26" s="14">
        <v>6</v>
      </c>
      <c r="D26" s="14">
        <v>409</v>
      </c>
      <c r="E26" s="14" t="s">
        <v>242</v>
      </c>
      <c r="F26" s="14" t="s">
        <v>243</v>
      </c>
      <c r="G26" s="14">
        <v>75000</v>
      </c>
      <c r="H26" s="14">
        <v>506</v>
      </c>
      <c r="I26" s="14" t="s">
        <v>2417</v>
      </c>
      <c r="J26" s="14" t="s">
        <v>1552</v>
      </c>
      <c r="K26" s="14" t="s">
        <v>927</v>
      </c>
      <c r="L26" s="14">
        <v>9357631.1699999999</v>
      </c>
      <c r="M26" s="14">
        <v>10280703</v>
      </c>
      <c r="N26" s="14">
        <v>10030703</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236121.16999999993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-266456.83000000007</v>
      </c>
    </row>
    <row r="27" spans="2:29" x14ac:dyDescent="0.25">
      <c r="B27" s="14" t="s">
        <v>233</v>
      </c>
      <c r="C27" s="14">
        <v>6</v>
      </c>
      <c r="D27" s="14">
        <v>409</v>
      </c>
      <c r="E27" s="14" t="s">
        <v>242</v>
      </c>
      <c r="F27" s="14" t="s">
        <v>243</v>
      </c>
      <c r="G27" s="14">
        <v>75000</v>
      </c>
      <c r="H27" s="14">
        <v>506</v>
      </c>
      <c r="I27" s="14" t="s">
        <v>2417</v>
      </c>
      <c r="J27" s="14" t="s">
        <v>1552</v>
      </c>
      <c r="K27" s="14" t="s">
        <v>927</v>
      </c>
      <c r="L27" s="14">
        <v>9357631.1699999999</v>
      </c>
      <c r="M27" s="14">
        <v>10280703</v>
      </c>
      <c r="N27" s="14">
        <v>10030703</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409</v>
      </c>
      <c r="E28" s="14" t="s">
        <v>242</v>
      </c>
      <c r="F28" s="14" t="s">
        <v>243</v>
      </c>
      <c r="G28" s="14">
        <v>75000</v>
      </c>
      <c r="H28" s="14">
        <v>506</v>
      </c>
      <c r="I28" s="14" t="s">
        <v>2417</v>
      </c>
      <c r="J28" s="14" t="s">
        <v>1552</v>
      </c>
      <c r="K28" s="14" t="s">
        <v>927</v>
      </c>
      <c r="L28" s="14">
        <v>9357631.1699999999</v>
      </c>
      <c r="M28" s="14">
        <v>10280703</v>
      </c>
      <c r="N28" s="14">
        <v>10030703</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409</v>
      </c>
      <c r="E29" s="14" t="s">
        <v>242</v>
      </c>
      <c r="F29" s="14" t="s">
        <v>243</v>
      </c>
      <c r="G29" s="14">
        <v>75000</v>
      </c>
      <c r="H29" s="14">
        <v>506</v>
      </c>
      <c r="I29" s="14" t="s">
        <v>2417</v>
      </c>
      <c r="J29" s="14" t="s">
        <v>1552</v>
      </c>
      <c r="K29" s="14" t="s">
        <v>927</v>
      </c>
      <c r="L29" s="14">
        <v>9357631.1699999999</v>
      </c>
      <c r="M29" s="14">
        <v>10280703</v>
      </c>
      <c r="N29" s="14">
        <v>10030703</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409</v>
      </c>
      <c r="E30" s="14" t="s">
        <v>242</v>
      </c>
      <c r="F30" s="14" t="s">
        <v>243</v>
      </c>
      <c r="G30" s="14">
        <v>75000</v>
      </c>
      <c r="H30" s="14">
        <v>506</v>
      </c>
      <c r="I30" s="14" t="s">
        <v>2417</v>
      </c>
      <c r="J30" s="14" t="s">
        <v>1552</v>
      </c>
      <c r="K30" s="14" t="s">
        <v>927</v>
      </c>
      <c r="L30" s="14">
        <v>9357631.1699999999</v>
      </c>
      <c r="M30" s="14">
        <v>10280703</v>
      </c>
      <c r="N30" s="14">
        <v>10030703</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409</v>
      </c>
      <c r="E31" s="14" t="s">
        <v>242</v>
      </c>
      <c r="F31" s="14" t="s">
        <v>243</v>
      </c>
      <c r="G31" s="14">
        <v>75000</v>
      </c>
      <c r="H31" s="14">
        <v>506</v>
      </c>
      <c r="I31" s="14" t="s">
        <v>2417</v>
      </c>
      <c r="J31" s="14" t="s">
        <v>1552</v>
      </c>
      <c r="K31" s="14" t="s">
        <v>927</v>
      </c>
      <c r="L31" s="14">
        <v>9357631.1699999999</v>
      </c>
      <c r="M31" s="14">
        <v>10280703</v>
      </c>
      <c r="N31" s="14">
        <v>10030703</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409</v>
      </c>
      <c r="E32" s="14" t="s">
        <v>242</v>
      </c>
      <c r="F32" s="14" t="s">
        <v>243</v>
      </c>
      <c r="G32" s="14">
        <v>75000</v>
      </c>
      <c r="H32" s="14">
        <v>506</v>
      </c>
      <c r="I32" s="14" t="s">
        <v>2417</v>
      </c>
      <c r="J32" s="14" t="s">
        <v>1552</v>
      </c>
      <c r="K32" s="14" t="s">
        <v>927</v>
      </c>
      <c r="L32" s="14">
        <v>9357631.1699999999</v>
      </c>
      <c r="M32" s="14">
        <v>10280703</v>
      </c>
      <c r="N32" s="14">
        <v>10030703</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409</v>
      </c>
      <c r="E33" s="14" t="s">
        <v>242</v>
      </c>
      <c r="F33" s="14" t="s">
        <v>243</v>
      </c>
      <c r="G33" s="14">
        <v>75000</v>
      </c>
      <c r="H33" s="14">
        <v>506</v>
      </c>
      <c r="I33" s="14" t="s">
        <v>2417</v>
      </c>
      <c r="J33" s="14" t="s">
        <v>1552</v>
      </c>
      <c r="K33" s="14" t="s">
        <v>927</v>
      </c>
      <c r="L33" s="14">
        <v>9357631.1699999999</v>
      </c>
      <c r="M33" s="14">
        <v>10280703</v>
      </c>
      <c r="N33" s="14">
        <v>10030703</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409</v>
      </c>
      <c r="E34" s="14" t="s">
        <v>242</v>
      </c>
      <c r="F34" s="14" t="s">
        <v>243</v>
      </c>
      <c r="G34" s="14">
        <v>75000</v>
      </c>
      <c r="H34" s="14">
        <v>506</v>
      </c>
      <c r="I34" s="14" t="s">
        <v>2417</v>
      </c>
      <c r="J34" s="14" t="s">
        <v>1552</v>
      </c>
      <c r="K34" s="14" t="s">
        <v>927</v>
      </c>
      <c r="L34" s="14">
        <v>9357631.1699999999</v>
      </c>
      <c r="M34" s="14">
        <v>10280703</v>
      </c>
      <c r="N34" s="14">
        <v>10030703</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409</v>
      </c>
      <c r="E35" s="14" t="s">
        <v>242</v>
      </c>
      <c r="F35" s="14" t="s">
        <v>243</v>
      </c>
      <c r="G35" s="14">
        <v>75000</v>
      </c>
      <c r="H35" s="14">
        <v>506</v>
      </c>
      <c r="I35" s="14" t="s">
        <v>2417</v>
      </c>
      <c r="J35" s="14" t="s">
        <v>1552</v>
      </c>
      <c r="K35" s="14" t="s">
        <v>927</v>
      </c>
      <c r="L35" s="14">
        <v>9357631.1699999999</v>
      </c>
      <c r="M35" s="14">
        <v>10280703</v>
      </c>
      <c r="N35" s="14">
        <v>10030703</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409</v>
      </c>
      <c r="E36" s="14" t="s">
        <v>242</v>
      </c>
      <c r="F36" s="14" t="s">
        <v>243</v>
      </c>
      <c r="G36" s="14">
        <v>75000</v>
      </c>
      <c r="H36" s="14">
        <v>506</v>
      </c>
      <c r="I36" s="14" t="s">
        <v>2417</v>
      </c>
      <c r="J36" s="14" t="s">
        <v>1552</v>
      </c>
      <c r="K36" s="14" t="s">
        <v>927</v>
      </c>
      <c r="L36" s="14">
        <v>9357631.1699999999</v>
      </c>
      <c r="M36" s="14">
        <v>10280703</v>
      </c>
      <c r="N36" s="14">
        <v>10030703</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409</v>
      </c>
      <c r="E37" s="14" t="s">
        <v>242</v>
      </c>
      <c r="F37" s="14" t="s">
        <v>243</v>
      </c>
      <c r="G37" s="14">
        <v>75000</v>
      </c>
      <c r="H37" s="14">
        <v>506</v>
      </c>
      <c r="I37" s="14" t="s">
        <v>2417</v>
      </c>
      <c r="J37" s="14" t="s">
        <v>1552</v>
      </c>
      <c r="K37" s="14" t="s">
        <v>927</v>
      </c>
      <c r="L37" s="14">
        <v>9357631.1699999999</v>
      </c>
      <c r="M37" s="14">
        <v>10280703</v>
      </c>
      <c r="N37" s="14">
        <v>10030703</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409</v>
      </c>
      <c r="E38" s="14" t="s">
        <v>242</v>
      </c>
      <c r="F38" s="14" t="s">
        <v>243</v>
      </c>
      <c r="G38" s="14">
        <v>75000</v>
      </c>
      <c r="H38" s="14">
        <v>506</v>
      </c>
      <c r="I38" s="14" t="s">
        <v>2417</v>
      </c>
      <c r="J38" s="14" t="s">
        <v>1552</v>
      </c>
      <c r="K38" s="14" t="s">
        <v>927</v>
      </c>
      <c r="L38" s="14">
        <v>9357631.1699999999</v>
      </c>
      <c r="M38" s="14">
        <v>10280703</v>
      </c>
      <c r="N38" s="14">
        <v>10030703</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409</v>
      </c>
      <c r="E39" s="14" t="s">
        <v>242</v>
      </c>
      <c r="F39" s="14" t="s">
        <v>243</v>
      </c>
      <c r="G39" s="14">
        <v>75000</v>
      </c>
      <c r="H39" s="14">
        <v>506</v>
      </c>
      <c r="I39" s="14" t="s">
        <v>2417</v>
      </c>
      <c r="J39" s="14" t="s">
        <v>1552</v>
      </c>
      <c r="K39" s="14" t="s">
        <v>927</v>
      </c>
      <c r="L39" s="14">
        <v>9357631.1699999999</v>
      </c>
      <c r="M39" s="14">
        <v>10280703</v>
      </c>
      <c r="N39" s="14">
        <v>10030703</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409</v>
      </c>
      <c r="E40" s="14" t="s">
        <v>242</v>
      </c>
      <c r="F40" s="14" t="s">
        <v>243</v>
      </c>
      <c r="G40" s="14">
        <v>75000</v>
      </c>
      <c r="H40" s="14">
        <v>506</v>
      </c>
      <c r="I40" s="14" t="s">
        <v>2417</v>
      </c>
      <c r="J40" s="14" t="s">
        <v>1552</v>
      </c>
      <c r="K40" s="14" t="s">
        <v>927</v>
      </c>
      <c r="L40" s="14">
        <v>9357631.1699999999</v>
      </c>
      <c r="M40" s="14">
        <v>10280703</v>
      </c>
      <c r="N40" s="14">
        <v>10030703</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10516824.17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9764246.1699999999</v>
      </c>
    </row>
    <row r="41" spans="2:27" x14ac:dyDescent="0.25">
      <c r="B41" s="14" t="s">
        <v>233</v>
      </c>
      <c r="C41" s="14">
        <v>6</v>
      </c>
      <c r="D41" s="14">
        <v>409</v>
      </c>
      <c r="E41" s="14" t="s">
        <v>242</v>
      </c>
      <c r="F41" s="14" t="s">
        <v>243</v>
      </c>
      <c r="G41" s="14">
        <v>75000</v>
      </c>
      <c r="H41" s="14">
        <v>506</v>
      </c>
      <c r="I41" s="14" t="s">
        <v>2417</v>
      </c>
      <c r="J41" s="14" t="s">
        <v>1552</v>
      </c>
      <c r="K41" s="14" t="s">
        <v>927</v>
      </c>
      <c r="L41" s="14">
        <v>9357631.1699999999</v>
      </c>
      <c r="M41" s="14">
        <v>10280703</v>
      </c>
      <c r="N41" s="14">
        <v>10030703</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10516824.17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9764246.1699999999</v>
      </c>
    </row>
    <row r="42" spans="2:27" ht="8.4499999999999993" customHeight="1" x14ac:dyDescent="0.25">
      <c r="B42" s="14" t="s">
        <v>233</v>
      </c>
      <c r="C42" s="14">
        <v>6</v>
      </c>
      <c r="D42" s="14">
        <v>409</v>
      </c>
      <c r="E42" s="14" t="s">
        <v>242</v>
      </c>
      <c r="F42" s="14" t="s">
        <v>243</v>
      </c>
      <c r="G42" s="14">
        <v>75000</v>
      </c>
      <c r="H42" s="14">
        <v>506</v>
      </c>
      <c r="I42" s="14" t="s">
        <v>2417</v>
      </c>
      <c r="J42" s="14" t="s">
        <v>1552</v>
      </c>
      <c r="K42" s="14" t="s">
        <v>927</v>
      </c>
      <c r="L42" s="14">
        <v>9357631.1699999999</v>
      </c>
      <c r="M42" s="14">
        <v>10280703</v>
      </c>
      <c r="N42" s="14">
        <v>10030703</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409</v>
      </c>
      <c r="E43" s="14" t="s">
        <v>242</v>
      </c>
      <c r="F43" s="14" t="s">
        <v>243</v>
      </c>
      <c r="G43" s="14">
        <v>75000</v>
      </c>
      <c r="H43" s="14">
        <v>506</v>
      </c>
      <c r="I43" s="14" t="s">
        <v>2417</v>
      </c>
      <c r="J43" s="14" t="s">
        <v>1552</v>
      </c>
      <c r="K43" s="14" t="s">
        <v>927</v>
      </c>
      <c r="L43" s="14">
        <v>9357631.1699999999</v>
      </c>
      <c r="M43" s="14">
        <v>10280703</v>
      </c>
      <c r="N43" s="14">
        <v>10030703</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236121.16999999993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-266456.83000000007</v>
      </c>
    </row>
    <row r="44" spans="2:27" x14ac:dyDescent="0.25">
      <c r="B44" s="14" t="s">
        <v>233</v>
      </c>
      <c r="C44" s="14">
        <v>6</v>
      </c>
      <c r="D44" s="14">
        <v>409</v>
      </c>
      <c r="E44" s="14" t="s">
        <v>242</v>
      </c>
      <c r="F44" s="14" t="s">
        <v>243</v>
      </c>
      <c r="G44" s="14">
        <v>75000</v>
      </c>
      <c r="H44" s="14">
        <v>506</v>
      </c>
      <c r="I44" s="14" t="s">
        <v>2417</v>
      </c>
      <c r="J44" s="14" t="s">
        <v>1552</v>
      </c>
      <c r="K44" s="14" t="s">
        <v>927</v>
      </c>
      <c r="L44" s="14">
        <v>9357631.1699999999</v>
      </c>
      <c r="M44" s="14">
        <v>10280703</v>
      </c>
      <c r="N44" s="14">
        <v>10030703</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409</v>
      </c>
      <c r="E45" s="14" t="s">
        <v>242</v>
      </c>
      <c r="F45" s="14" t="s">
        <v>243</v>
      </c>
      <c r="G45" s="14">
        <v>75000</v>
      </c>
      <c r="H45" s="14">
        <v>506</v>
      </c>
      <c r="I45" s="14" t="s">
        <v>2417</v>
      </c>
      <c r="J45" s="14" t="s">
        <v>1563</v>
      </c>
      <c r="K45" s="14" t="s">
        <v>932</v>
      </c>
      <c r="L45" s="14">
        <v>1366104.89</v>
      </c>
      <c r="M45" s="14">
        <v>6109835</v>
      </c>
      <c r="N45" s="14">
        <v>6109835</v>
      </c>
      <c r="O45" s="82" t="s">
        <v>3050</v>
      </c>
      <c r="P45" s="82" t="s">
        <v>2808</v>
      </c>
      <c r="Q45" s="14"/>
      <c r="R45" s="14"/>
      <c r="S45" s="14" t="s">
        <v>2970</v>
      </c>
      <c r="T45" s="14"/>
      <c r="U45" s="14" t="s">
        <v>2909</v>
      </c>
      <c r="V45" s="14" t="s">
        <v>2911</v>
      </c>
      <c r="W45" s="77" t="s">
        <v>3066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409</v>
      </c>
      <c r="E46" s="14" t="s">
        <v>242</v>
      </c>
      <c r="F46" s="14" t="s">
        <v>243</v>
      </c>
      <c r="G46" s="14">
        <v>75000</v>
      </c>
      <c r="H46" s="14">
        <v>506</v>
      </c>
      <c r="I46" s="14" t="s">
        <v>2417</v>
      </c>
      <c r="J46" s="14" t="s">
        <v>1563</v>
      </c>
      <c r="K46" s="14" t="s">
        <v>932</v>
      </c>
      <c r="L46" s="14">
        <v>1366104.89</v>
      </c>
      <c r="M46" s="14">
        <v>6109835</v>
      </c>
      <c r="N46" s="14">
        <v>6109835</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233</v>
      </c>
      <c r="C47" s="14">
        <v>6</v>
      </c>
      <c r="D47" s="14">
        <v>409</v>
      </c>
      <c r="E47" s="14" t="s">
        <v>242</v>
      </c>
      <c r="F47" s="14" t="s">
        <v>243</v>
      </c>
      <c r="G47" s="14">
        <v>75000</v>
      </c>
      <c r="H47" s="14">
        <v>506</v>
      </c>
      <c r="I47" s="14" t="s">
        <v>2417</v>
      </c>
      <c r="J47" s="14" t="s">
        <v>1563</v>
      </c>
      <c r="K47" s="14" t="s">
        <v>932</v>
      </c>
      <c r="L47" s="14">
        <v>1366104.89</v>
      </c>
      <c r="M47" s="14">
        <v>6109835</v>
      </c>
      <c r="N47" s="14">
        <v>6109835</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233</v>
      </c>
      <c r="C48" s="14">
        <v>6</v>
      </c>
      <c r="D48" s="14">
        <v>409</v>
      </c>
      <c r="E48" s="14" t="s">
        <v>242</v>
      </c>
      <c r="F48" s="14" t="s">
        <v>243</v>
      </c>
      <c r="G48" s="14">
        <v>75000</v>
      </c>
      <c r="H48" s="14">
        <v>506</v>
      </c>
      <c r="I48" s="14" t="s">
        <v>2417</v>
      </c>
      <c r="J48" s="14" t="s">
        <v>1563</v>
      </c>
      <c r="K48" s="14" t="s">
        <v>932</v>
      </c>
      <c r="L48" s="14">
        <v>1366104.89</v>
      </c>
      <c r="M48" s="14">
        <v>6109835</v>
      </c>
      <c r="N48" s="14">
        <v>6109835</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1366104.89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1366104.89</v>
      </c>
    </row>
    <row r="49" spans="2:27" x14ac:dyDescent="0.25">
      <c r="B49" s="14" t="s">
        <v>233</v>
      </c>
      <c r="C49" s="14">
        <v>6</v>
      </c>
      <c r="D49" s="14">
        <v>409</v>
      </c>
      <c r="E49" s="14" t="s">
        <v>242</v>
      </c>
      <c r="F49" s="14" t="s">
        <v>243</v>
      </c>
      <c r="G49" s="14">
        <v>75000</v>
      </c>
      <c r="H49" s="14">
        <v>506</v>
      </c>
      <c r="I49" s="14" t="s">
        <v>2417</v>
      </c>
      <c r="J49" s="14" t="s">
        <v>1563</v>
      </c>
      <c r="K49" s="14" t="s">
        <v>932</v>
      </c>
      <c r="L49" s="14">
        <v>1366104.89</v>
      </c>
      <c r="M49" s="14">
        <v>6109835</v>
      </c>
      <c r="N49" s="14">
        <v>6109835</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233</v>
      </c>
      <c r="C50" s="14">
        <v>6</v>
      </c>
      <c r="D50" s="14">
        <v>409</v>
      </c>
      <c r="E50" s="14" t="s">
        <v>242</v>
      </c>
      <c r="F50" s="14" t="s">
        <v>243</v>
      </c>
      <c r="G50" s="14">
        <v>75000</v>
      </c>
      <c r="H50" s="14">
        <v>506</v>
      </c>
      <c r="I50" s="14" t="s">
        <v>2417</v>
      </c>
      <c r="J50" s="14" t="s">
        <v>1563</v>
      </c>
      <c r="K50" s="14" t="s">
        <v>932</v>
      </c>
      <c r="L50" s="14">
        <v>1366104.89</v>
      </c>
      <c r="M50" s="14">
        <v>6109835</v>
      </c>
      <c r="N50" s="14">
        <v>6109835</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618</v>
      </c>
    </row>
    <row r="51" spans="2:27" x14ac:dyDescent="0.25">
      <c r="B51" s="14" t="s">
        <v>233</v>
      </c>
      <c r="C51" s="14">
        <v>6</v>
      </c>
      <c r="D51" s="14">
        <v>409</v>
      </c>
      <c r="E51" s="14" t="s">
        <v>242</v>
      </c>
      <c r="F51" s="14" t="s">
        <v>243</v>
      </c>
      <c r="G51" s="14">
        <v>75000</v>
      </c>
      <c r="H51" s="14">
        <v>506</v>
      </c>
      <c r="I51" s="14" t="s">
        <v>2417</v>
      </c>
      <c r="J51" s="14" t="s">
        <v>1563</v>
      </c>
      <c r="K51" s="14" t="s">
        <v>932</v>
      </c>
      <c r="L51" s="14">
        <v>1366104.89</v>
      </c>
      <c r="M51" s="14">
        <v>6109835</v>
      </c>
      <c r="N51" s="14">
        <v>6109835</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536400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563220</v>
      </c>
    </row>
    <row r="52" spans="2:27" x14ac:dyDescent="0.25">
      <c r="B52" s="14" t="s">
        <v>233</v>
      </c>
      <c r="C52" s="14">
        <v>6</v>
      </c>
      <c r="D52" s="14">
        <v>409</v>
      </c>
      <c r="E52" s="14" t="s">
        <v>242</v>
      </c>
      <c r="F52" s="14" t="s">
        <v>243</v>
      </c>
      <c r="G52" s="14">
        <v>75000</v>
      </c>
      <c r="H52" s="14">
        <v>506</v>
      </c>
      <c r="I52" s="14" t="s">
        <v>2417</v>
      </c>
      <c r="J52" s="14" t="s">
        <v>1563</v>
      </c>
      <c r="K52" s="14" t="s">
        <v>932</v>
      </c>
      <c r="L52" s="14">
        <v>1366104.89</v>
      </c>
      <c r="M52" s="14">
        <v>6109835</v>
      </c>
      <c r="N52" s="14">
        <v>6109835</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233</v>
      </c>
      <c r="C53" s="14">
        <v>6</v>
      </c>
      <c r="D53" s="14">
        <v>409</v>
      </c>
      <c r="E53" s="14" t="s">
        <v>242</v>
      </c>
      <c r="F53" s="14" t="s">
        <v>243</v>
      </c>
      <c r="G53" s="14">
        <v>75000</v>
      </c>
      <c r="H53" s="14">
        <v>506</v>
      </c>
      <c r="I53" s="14" t="s">
        <v>2417</v>
      </c>
      <c r="J53" s="14" t="s">
        <v>1563</v>
      </c>
      <c r="K53" s="14" t="s">
        <v>932</v>
      </c>
      <c r="L53" s="14">
        <v>1366104.89</v>
      </c>
      <c r="M53" s="14">
        <v>6109835</v>
      </c>
      <c r="N53" s="14">
        <v>6109835</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233</v>
      </c>
      <c r="C54" s="14">
        <v>6</v>
      </c>
      <c r="D54" s="14">
        <v>409</v>
      </c>
      <c r="E54" s="14" t="s">
        <v>242</v>
      </c>
      <c r="F54" s="14" t="s">
        <v>243</v>
      </c>
      <c r="G54" s="14">
        <v>75000</v>
      </c>
      <c r="H54" s="14">
        <v>506</v>
      </c>
      <c r="I54" s="14" t="s">
        <v>2417</v>
      </c>
      <c r="J54" s="14" t="s">
        <v>1563</v>
      </c>
      <c r="K54" s="14" t="s">
        <v>932</v>
      </c>
      <c r="L54" s="14">
        <v>1366104.89</v>
      </c>
      <c r="M54" s="14">
        <v>6109835</v>
      </c>
      <c r="N54" s="14">
        <v>6109835</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233</v>
      </c>
      <c r="C55" s="14">
        <v>6</v>
      </c>
      <c r="D55" s="14">
        <v>409</v>
      </c>
      <c r="E55" s="14" t="s">
        <v>242</v>
      </c>
      <c r="F55" s="14" t="s">
        <v>243</v>
      </c>
      <c r="G55" s="14">
        <v>75000</v>
      </c>
      <c r="H55" s="14">
        <v>506</v>
      </c>
      <c r="I55" s="14" t="s">
        <v>2417</v>
      </c>
      <c r="J55" s="14" t="s">
        <v>1563</v>
      </c>
      <c r="K55" s="14" t="s">
        <v>932</v>
      </c>
      <c r="L55" s="14">
        <v>1366104.89</v>
      </c>
      <c r="M55" s="14">
        <v>6109835</v>
      </c>
      <c r="N55" s="14">
        <v>6109835</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-4218</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2733</v>
      </c>
    </row>
    <row r="56" spans="2:27" x14ac:dyDescent="0.25">
      <c r="B56" s="14" t="s">
        <v>233</v>
      </c>
      <c r="C56" s="14">
        <v>6</v>
      </c>
      <c r="D56" s="14">
        <v>409</v>
      </c>
      <c r="E56" s="14" t="s">
        <v>242</v>
      </c>
      <c r="F56" s="14" t="s">
        <v>243</v>
      </c>
      <c r="G56" s="14">
        <v>75000</v>
      </c>
      <c r="H56" s="14">
        <v>506</v>
      </c>
      <c r="I56" s="14" t="s">
        <v>2417</v>
      </c>
      <c r="J56" s="14" t="s">
        <v>1563</v>
      </c>
      <c r="K56" s="14" t="s">
        <v>932</v>
      </c>
      <c r="L56" s="14">
        <v>1366104.89</v>
      </c>
      <c r="M56" s="14">
        <v>6109835</v>
      </c>
      <c r="N56" s="14">
        <v>6109835</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233</v>
      </c>
      <c r="C57" s="14">
        <v>6</v>
      </c>
      <c r="D57" s="14">
        <v>409</v>
      </c>
      <c r="E57" s="14" t="s">
        <v>242</v>
      </c>
      <c r="F57" s="14" t="s">
        <v>243</v>
      </c>
      <c r="G57" s="14">
        <v>75000</v>
      </c>
      <c r="H57" s="14">
        <v>506</v>
      </c>
      <c r="I57" s="14" t="s">
        <v>2417</v>
      </c>
      <c r="J57" s="14" t="s">
        <v>1563</v>
      </c>
      <c r="K57" s="14" t="s">
        <v>932</v>
      </c>
      <c r="L57" s="14">
        <v>1366104.89</v>
      </c>
      <c r="M57" s="14">
        <v>6109835</v>
      </c>
      <c r="N57" s="14">
        <v>6109835</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233</v>
      </c>
      <c r="C58" s="14">
        <v>6</v>
      </c>
      <c r="D58" s="14">
        <v>409</v>
      </c>
      <c r="E58" s="14" t="s">
        <v>242</v>
      </c>
      <c r="F58" s="14" t="s">
        <v>243</v>
      </c>
      <c r="G58" s="14">
        <v>75000</v>
      </c>
      <c r="H58" s="14">
        <v>506</v>
      </c>
      <c r="I58" s="14" t="s">
        <v>2417</v>
      </c>
      <c r="J58" s="14" t="s">
        <v>1563</v>
      </c>
      <c r="K58" s="14" t="s">
        <v>932</v>
      </c>
      <c r="L58" s="14">
        <v>1366104.89</v>
      </c>
      <c r="M58" s="14">
        <v>6109835</v>
      </c>
      <c r="N58" s="14">
        <v>6109835</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233</v>
      </c>
      <c r="C59" s="14">
        <v>6</v>
      </c>
      <c r="D59" s="14">
        <v>409</v>
      </c>
      <c r="E59" s="14" t="s">
        <v>242</v>
      </c>
      <c r="F59" s="14" t="s">
        <v>243</v>
      </c>
      <c r="G59" s="14">
        <v>75000</v>
      </c>
      <c r="H59" s="14">
        <v>506</v>
      </c>
      <c r="I59" s="14" t="s">
        <v>2417</v>
      </c>
      <c r="J59" s="14" t="s">
        <v>1563</v>
      </c>
      <c r="K59" s="14" t="s">
        <v>932</v>
      </c>
      <c r="L59" s="14">
        <v>1366104.89</v>
      </c>
      <c r="M59" s="14">
        <v>6109835</v>
      </c>
      <c r="N59" s="14">
        <v>6109835</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233</v>
      </c>
      <c r="C60" s="14">
        <v>6</v>
      </c>
      <c r="D60" s="14">
        <v>409</v>
      </c>
      <c r="E60" s="14" t="s">
        <v>242</v>
      </c>
      <c r="F60" s="14" t="s">
        <v>243</v>
      </c>
      <c r="G60" s="14">
        <v>75000</v>
      </c>
      <c r="H60" s="14">
        <v>506</v>
      </c>
      <c r="I60" s="14" t="s">
        <v>2417</v>
      </c>
      <c r="J60" s="14" t="s">
        <v>1563</v>
      </c>
      <c r="K60" s="14" t="s">
        <v>932</v>
      </c>
      <c r="L60" s="14">
        <v>1366104.89</v>
      </c>
      <c r="M60" s="14">
        <v>6109835</v>
      </c>
      <c r="N60" s="14">
        <v>6109835</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233</v>
      </c>
      <c r="C61" s="14">
        <v>6</v>
      </c>
      <c r="D61" s="14">
        <v>409</v>
      </c>
      <c r="E61" s="14" t="s">
        <v>242</v>
      </c>
      <c r="F61" s="14" t="s">
        <v>243</v>
      </c>
      <c r="G61" s="14">
        <v>75000</v>
      </c>
      <c r="H61" s="14">
        <v>506</v>
      </c>
      <c r="I61" s="14" t="s">
        <v>2417</v>
      </c>
      <c r="J61" s="14" t="s">
        <v>1563</v>
      </c>
      <c r="K61" s="14" t="s">
        <v>932</v>
      </c>
      <c r="L61" s="14">
        <v>1366104.89</v>
      </c>
      <c r="M61" s="14">
        <v>6109835</v>
      </c>
      <c r="N61" s="14">
        <v>6109835</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1905450.89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1932675.89</v>
      </c>
    </row>
    <row r="62" spans="2:27" x14ac:dyDescent="0.25">
      <c r="B62" s="14" t="s">
        <v>233</v>
      </c>
      <c r="C62" s="14">
        <v>6</v>
      </c>
      <c r="D62" s="14">
        <v>409</v>
      </c>
      <c r="E62" s="14" t="s">
        <v>242</v>
      </c>
      <c r="F62" s="14" t="s">
        <v>243</v>
      </c>
      <c r="G62" s="14">
        <v>75000</v>
      </c>
      <c r="H62" s="14">
        <v>506</v>
      </c>
      <c r="I62" s="14" t="s">
        <v>2417</v>
      </c>
      <c r="J62" s="14" t="s">
        <v>1563</v>
      </c>
      <c r="K62" s="14" t="s">
        <v>932</v>
      </c>
      <c r="L62" s="14">
        <v>1366104.89</v>
      </c>
      <c r="M62" s="14">
        <v>6109835</v>
      </c>
      <c r="N62" s="14">
        <v>6109835</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233</v>
      </c>
      <c r="C63" s="14">
        <v>6</v>
      </c>
      <c r="D63" s="14">
        <v>409</v>
      </c>
      <c r="E63" s="14" t="s">
        <v>242</v>
      </c>
      <c r="F63" s="14" t="s">
        <v>243</v>
      </c>
      <c r="G63" s="14">
        <v>75000</v>
      </c>
      <c r="H63" s="14">
        <v>506</v>
      </c>
      <c r="I63" s="14" t="s">
        <v>2417</v>
      </c>
      <c r="J63" s="14" t="s">
        <v>1563</v>
      </c>
      <c r="K63" s="14" t="s">
        <v>932</v>
      </c>
      <c r="L63" s="14">
        <v>1366104.89</v>
      </c>
      <c r="M63" s="14">
        <v>6109835</v>
      </c>
      <c r="N63" s="14">
        <v>6109835</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6109835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6109835</v>
      </c>
    </row>
    <row r="64" spans="2:27" x14ac:dyDescent="0.25">
      <c r="B64" s="14" t="s">
        <v>233</v>
      </c>
      <c r="C64" s="14">
        <v>6</v>
      </c>
      <c r="D64" s="14">
        <v>409</v>
      </c>
      <c r="E64" s="14" t="s">
        <v>242</v>
      </c>
      <c r="F64" s="14" t="s">
        <v>243</v>
      </c>
      <c r="G64" s="14">
        <v>75000</v>
      </c>
      <c r="H64" s="14">
        <v>506</v>
      </c>
      <c r="I64" s="14" t="s">
        <v>2417</v>
      </c>
      <c r="J64" s="14" t="s">
        <v>1563</v>
      </c>
      <c r="K64" s="14" t="s">
        <v>932</v>
      </c>
      <c r="L64" s="14">
        <v>1366104.89</v>
      </c>
      <c r="M64" s="14">
        <v>6109835</v>
      </c>
      <c r="N64" s="14">
        <v>6109835</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-4204384.1100000003</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-4177159.1100000003</v>
      </c>
    </row>
    <row r="65" spans="2:27" x14ac:dyDescent="0.25">
      <c r="B65" s="14" t="s">
        <v>233</v>
      </c>
      <c r="C65" s="14">
        <v>6</v>
      </c>
      <c r="D65" s="14">
        <v>409</v>
      </c>
      <c r="E65" s="14" t="s">
        <v>242</v>
      </c>
      <c r="F65" s="14" t="s">
        <v>243</v>
      </c>
      <c r="G65" s="14">
        <v>75000</v>
      </c>
      <c r="H65" s="14">
        <v>506</v>
      </c>
      <c r="I65" s="14" t="s">
        <v>2417</v>
      </c>
      <c r="J65" s="14" t="s">
        <v>1563</v>
      </c>
      <c r="K65" s="14" t="s">
        <v>932</v>
      </c>
      <c r="L65" s="14">
        <v>1366104.89</v>
      </c>
      <c r="M65" s="14">
        <v>6109835</v>
      </c>
      <c r="N65" s="14">
        <v>6109835</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233</v>
      </c>
      <c r="C66" s="14">
        <v>6</v>
      </c>
      <c r="D66" s="14">
        <v>409</v>
      </c>
      <c r="E66" s="14" t="s">
        <v>242</v>
      </c>
      <c r="F66" s="14" t="s">
        <v>243</v>
      </c>
      <c r="G66" s="14">
        <v>75000</v>
      </c>
      <c r="H66" s="14">
        <v>506</v>
      </c>
      <c r="I66" s="14" t="s">
        <v>2417</v>
      </c>
      <c r="J66" s="14" t="s">
        <v>1563</v>
      </c>
      <c r="K66" s="14" t="s">
        <v>932</v>
      </c>
      <c r="L66" s="14">
        <v>1366104.89</v>
      </c>
      <c r="M66" s="14">
        <v>6109835</v>
      </c>
      <c r="N66" s="14">
        <v>6109835</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233</v>
      </c>
      <c r="C67" s="14">
        <v>6</v>
      </c>
      <c r="D67" s="14">
        <v>409</v>
      </c>
      <c r="E67" s="14" t="s">
        <v>242</v>
      </c>
      <c r="F67" s="14" t="s">
        <v>243</v>
      </c>
      <c r="G67" s="14">
        <v>75000</v>
      </c>
      <c r="H67" s="14">
        <v>506</v>
      </c>
      <c r="I67" s="14" t="s">
        <v>2417</v>
      </c>
      <c r="J67" s="14" t="s">
        <v>1563</v>
      </c>
      <c r="K67" s="14" t="s">
        <v>932</v>
      </c>
      <c r="L67" s="14">
        <v>1366104.89</v>
      </c>
      <c r="M67" s="14">
        <v>6109835</v>
      </c>
      <c r="N67" s="14">
        <v>6109835</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233</v>
      </c>
      <c r="C68" s="14">
        <v>6</v>
      </c>
      <c r="D68" s="14">
        <v>409</v>
      </c>
      <c r="E68" s="14" t="s">
        <v>242</v>
      </c>
      <c r="F68" s="14" t="s">
        <v>243</v>
      </c>
      <c r="G68" s="14">
        <v>75000</v>
      </c>
      <c r="H68" s="14">
        <v>506</v>
      </c>
      <c r="I68" s="14" t="s">
        <v>2417</v>
      </c>
      <c r="J68" s="14" t="s">
        <v>1563</v>
      </c>
      <c r="K68" s="14" t="s">
        <v>932</v>
      </c>
      <c r="L68" s="14">
        <v>1366104.89</v>
      </c>
      <c r="M68" s="14">
        <v>6109835</v>
      </c>
      <c r="N68" s="14">
        <v>6109835</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233</v>
      </c>
      <c r="C69" s="14">
        <v>6</v>
      </c>
      <c r="D69" s="14">
        <v>409</v>
      </c>
      <c r="E69" s="14" t="s">
        <v>242</v>
      </c>
      <c r="F69" s="14" t="s">
        <v>243</v>
      </c>
      <c r="G69" s="14">
        <v>75000</v>
      </c>
      <c r="H69" s="14">
        <v>506</v>
      </c>
      <c r="I69" s="14" t="s">
        <v>2417</v>
      </c>
      <c r="J69" s="14" t="s">
        <v>1563</v>
      </c>
      <c r="K69" s="14" t="s">
        <v>932</v>
      </c>
      <c r="L69" s="14">
        <v>1366104.89</v>
      </c>
      <c r="M69" s="14">
        <v>6109835</v>
      </c>
      <c r="N69" s="14">
        <v>6109835</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233</v>
      </c>
      <c r="C70" s="14">
        <v>6</v>
      </c>
      <c r="D70" s="14">
        <v>409</v>
      </c>
      <c r="E70" s="14" t="s">
        <v>242</v>
      </c>
      <c r="F70" s="14" t="s">
        <v>243</v>
      </c>
      <c r="G70" s="14">
        <v>75000</v>
      </c>
      <c r="H70" s="14">
        <v>506</v>
      </c>
      <c r="I70" s="14" t="s">
        <v>2417</v>
      </c>
      <c r="J70" s="14" t="s">
        <v>1563</v>
      </c>
      <c r="K70" s="14" t="s">
        <v>932</v>
      </c>
      <c r="L70" s="14">
        <v>1366104.89</v>
      </c>
      <c r="M70" s="14">
        <v>6109835</v>
      </c>
      <c r="N70" s="14">
        <v>6109835</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233</v>
      </c>
      <c r="C71" s="14">
        <v>6</v>
      </c>
      <c r="D71" s="14">
        <v>409</v>
      </c>
      <c r="E71" s="14" t="s">
        <v>242</v>
      </c>
      <c r="F71" s="14" t="s">
        <v>243</v>
      </c>
      <c r="G71" s="14">
        <v>75000</v>
      </c>
      <c r="H71" s="14">
        <v>506</v>
      </c>
      <c r="I71" s="14" t="s">
        <v>2417</v>
      </c>
      <c r="J71" s="14" t="s">
        <v>1563</v>
      </c>
      <c r="K71" s="14" t="s">
        <v>932</v>
      </c>
      <c r="L71" s="14">
        <v>1366104.89</v>
      </c>
      <c r="M71" s="14">
        <v>6109835</v>
      </c>
      <c r="N71" s="14">
        <v>6109835</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233</v>
      </c>
      <c r="C72" s="14">
        <v>6</v>
      </c>
      <c r="D72" s="14">
        <v>409</v>
      </c>
      <c r="E72" s="14" t="s">
        <v>242</v>
      </c>
      <c r="F72" s="14" t="s">
        <v>243</v>
      </c>
      <c r="G72" s="14">
        <v>75000</v>
      </c>
      <c r="H72" s="14">
        <v>506</v>
      </c>
      <c r="I72" s="14" t="s">
        <v>2417</v>
      </c>
      <c r="J72" s="14" t="s">
        <v>1563</v>
      </c>
      <c r="K72" s="14" t="s">
        <v>932</v>
      </c>
      <c r="L72" s="14">
        <v>1366104.89</v>
      </c>
      <c r="M72" s="14">
        <v>6109835</v>
      </c>
      <c r="N72" s="14">
        <v>6109835</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233</v>
      </c>
      <c r="C73" s="14">
        <v>6</v>
      </c>
      <c r="D73" s="14">
        <v>409</v>
      </c>
      <c r="E73" s="14" t="s">
        <v>242</v>
      </c>
      <c r="F73" s="14" t="s">
        <v>243</v>
      </c>
      <c r="G73" s="14">
        <v>75000</v>
      </c>
      <c r="H73" s="14">
        <v>506</v>
      </c>
      <c r="I73" s="14" t="s">
        <v>2417</v>
      </c>
      <c r="J73" s="14" t="s">
        <v>1563</v>
      </c>
      <c r="K73" s="14" t="s">
        <v>932</v>
      </c>
      <c r="L73" s="14">
        <v>1366104.89</v>
      </c>
      <c r="M73" s="14">
        <v>6109835</v>
      </c>
      <c r="N73" s="14">
        <v>6109835</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233</v>
      </c>
      <c r="C74" s="14">
        <v>6</v>
      </c>
      <c r="D74" s="14">
        <v>409</v>
      </c>
      <c r="E74" s="14" t="s">
        <v>242</v>
      </c>
      <c r="F74" s="14" t="s">
        <v>243</v>
      </c>
      <c r="G74" s="14">
        <v>75000</v>
      </c>
      <c r="H74" s="14">
        <v>506</v>
      </c>
      <c r="I74" s="14" t="s">
        <v>2417</v>
      </c>
      <c r="J74" s="14" t="s">
        <v>1563</v>
      </c>
      <c r="K74" s="14" t="s">
        <v>932</v>
      </c>
      <c r="L74" s="14">
        <v>1366104.89</v>
      </c>
      <c r="M74" s="14">
        <v>6109835</v>
      </c>
      <c r="N74" s="14">
        <v>6109835</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233</v>
      </c>
      <c r="C75" s="14">
        <v>6</v>
      </c>
      <c r="D75" s="14">
        <v>409</v>
      </c>
      <c r="E75" s="14" t="s">
        <v>242</v>
      </c>
      <c r="F75" s="14" t="s">
        <v>243</v>
      </c>
      <c r="G75" s="14">
        <v>75000</v>
      </c>
      <c r="H75" s="14">
        <v>506</v>
      </c>
      <c r="I75" s="14" t="s">
        <v>2417</v>
      </c>
      <c r="J75" s="14" t="s">
        <v>1563</v>
      </c>
      <c r="K75" s="14" t="s">
        <v>932</v>
      </c>
      <c r="L75" s="14">
        <v>1366104.89</v>
      </c>
      <c r="M75" s="14">
        <v>6109835</v>
      </c>
      <c r="N75" s="14">
        <v>6109835</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233</v>
      </c>
      <c r="C76" s="14">
        <v>6</v>
      </c>
      <c r="D76" s="14">
        <v>409</v>
      </c>
      <c r="E76" s="14" t="s">
        <v>242</v>
      </c>
      <c r="F76" s="14" t="s">
        <v>243</v>
      </c>
      <c r="G76" s="14">
        <v>75000</v>
      </c>
      <c r="H76" s="14">
        <v>506</v>
      </c>
      <c r="I76" s="14" t="s">
        <v>2417</v>
      </c>
      <c r="J76" s="14" t="s">
        <v>1563</v>
      </c>
      <c r="K76" s="14" t="s">
        <v>932</v>
      </c>
      <c r="L76" s="14">
        <v>1366104.89</v>
      </c>
      <c r="M76" s="14">
        <v>6109835</v>
      </c>
      <c r="N76" s="14">
        <v>6109835</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233</v>
      </c>
      <c r="C77" s="14">
        <v>6</v>
      </c>
      <c r="D77" s="14">
        <v>409</v>
      </c>
      <c r="E77" s="14" t="s">
        <v>242</v>
      </c>
      <c r="F77" s="14" t="s">
        <v>243</v>
      </c>
      <c r="G77" s="14">
        <v>75000</v>
      </c>
      <c r="H77" s="14">
        <v>506</v>
      </c>
      <c r="I77" s="14" t="s">
        <v>2417</v>
      </c>
      <c r="J77" s="14" t="s">
        <v>1563</v>
      </c>
      <c r="K77" s="14" t="s">
        <v>932</v>
      </c>
      <c r="L77" s="14">
        <v>1366104.89</v>
      </c>
      <c r="M77" s="14">
        <v>6109835</v>
      </c>
      <c r="N77" s="14">
        <v>6109835</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233</v>
      </c>
      <c r="C78" s="14">
        <v>6</v>
      </c>
      <c r="D78" s="14">
        <v>409</v>
      </c>
      <c r="E78" s="14" t="s">
        <v>242</v>
      </c>
      <c r="F78" s="14" t="s">
        <v>243</v>
      </c>
      <c r="G78" s="14">
        <v>75000</v>
      </c>
      <c r="H78" s="14">
        <v>506</v>
      </c>
      <c r="I78" s="14" t="s">
        <v>2417</v>
      </c>
      <c r="J78" s="14" t="s">
        <v>1563</v>
      </c>
      <c r="K78" s="14" t="s">
        <v>932</v>
      </c>
      <c r="L78" s="14">
        <v>1366104.89</v>
      </c>
      <c r="M78" s="14">
        <v>6109835</v>
      </c>
      <c r="N78" s="14">
        <v>6109835</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1905450.89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1932675.89</v>
      </c>
    </row>
    <row r="79" spans="2:27" x14ac:dyDescent="0.25">
      <c r="B79" s="14" t="s">
        <v>233</v>
      </c>
      <c r="C79" s="14">
        <v>6</v>
      </c>
      <c r="D79" s="14">
        <v>409</v>
      </c>
      <c r="E79" s="14" t="s">
        <v>242</v>
      </c>
      <c r="F79" s="14" t="s">
        <v>243</v>
      </c>
      <c r="G79" s="14">
        <v>75000</v>
      </c>
      <c r="H79" s="14">
        <v>506</v>
      </c>
      <c r="I79" s="14" t="s">
        <v>2417</v>
      </c>
      <c r="J79" s="14" t="s">
        <v>1563</v>
      </c>
      <c r="K79" s="14" t="s">
        <v>932</v>
      </c>
      <c r="L79" s="14">
        <v>1366104.89</v>
      </c>
      <c r="M79" s="14">
        <v>6109835</v>
      </c>
      <c r="N79" s="14">
        <v>6109835</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1905450.89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1932675.89</v>
      </c>
    </row>
    <row r="80" spans="2:27" x14ac:dyDescent="0.25">
      <c r="B80" s="14" t="s">
        <v>233</v>
      </c>
      <c r="C80" s="14">
        <v>6</v>
      </c>
      <c r="D80" s="14">
        <v>409</v>
      </c>
      <c r="E80" s="14" t="s">
        <v>242</v>
      </c>
      <c r="F80" s="14" t="s">
        <v>243</v>
      </c>
      <c r="G80" s="14">
        <v>75000</v>
      </c>
      <c r="H80" s="14">
        <v>506</v>
      </c>
      <c r="I80" s="14" t="s">
        <v>2417</v>
      </c>
      <c r="J80" s="14" t="s">
        <v>1563</v>
      </c>
      <c r="K80" s="14" t="s">
        <v>932</v>
      </c>
      <c r="L80" s="14">
        <v>1366104.89</v>
      </c>
      <c r="M80" s="14">
        <v>6109835</v>
      </c>
      <c r="N80" s="14">
        <v>6109835</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233</v>
      </c>
      <c r="C81" s="14">
        <v>6</v>
      </c>
      <c r="D81" s="14">
        <v>409</v>
      </c>
      <c r="E81" s="14" t="s">
        <v>242</v>
      </c>
      <c r="F81" s="14" t="s">
        <v>243</v>
      </c>
      <c r="G81" s="14">
        <v>75000</v>
      </c>
      <c r="H81" s="14">
        <v>506</v>
      </c>
      <c r="I81" s="14" t="s">
        <v>2417</v>
      </c>
      <c r="J81" s="14" t="s">
        <v>1563</v>
      </c>
      <c r="K81" s="14" t="s">
        <v>932</v>
      </c>
      <c r="L81" s="14">
        <v>1366104.89</v>
      </c>
      <c r="M81" s="14">
        <v>6109835</v>
      </c>
      <c r="N81" s="14">
        <v>6109835</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-4204384.1100000003</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-4177159.1100000003</v>
      </c>
    </row>
    <row r="82" spans="2:27" x14ac:dyDescent="0.25">
      <c r="B82" s="14" t="s">
        <v>233</v>
      </c>
      <c r="C82" s="14">
        <v>6</v>
      </c>
      <c r="D82" s="14">
        <v>409</v>
      </c>
      <c r="E82" s="14" t="s">
        <v>242</v>
      </c>
      <c r="F82" s="14" t="s">
        <v>243</v>
      </c>
      <c r="G82" s="14">
        <v>75000</v>
      </c>
      <c r="H82" s="14">
        <v>506</v>
      </c>
      <c r="I82" s="14" t="s">
        <v>2417</v>
      </c>
      <c r="J82" s="14" t="s">
        <v>1563</v>
      </c>
      <c r="K82" s="14" t="s">
        <v>932</v>
      </c>
      <c r="L82" s="14">
        <v>1366104.89</v>
      </c>
      <c r="M82" s="14">
        <v>6109835</v>
      </c>
      <c r="N82" s="14">
        <v>6109835</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233</v>
      </c>
      <c r="C83" s="14">
        <v>6</v>
      </c>
      <c r="D83" s="14">
        <v>409</v>
      </c>
      <c r="E83" s="14" t="s">
        <v>242</v>
      </c>
      <c r="F83" s="14" t="s">
        <v>243</v>
      </c>
      <c r="G83" s="14">
        <v>75000</v>
      </c>
      <c r="H83" s="14">
        <v>506</v>
      </c>
      <c r="I83" s="14" t="s">
        <v>2417</v>
      </c>
      <c r="J83" s="14" t="s">
        <v>1546</v>
      </c>
      <c r="K83" s="14" t="s">
        <v>937</v>
      </c>
      <c r="L83" s="14">
        <v>0</v>
      </c>
      <c r="M83" s="14">
        <v>525000</v>
      </c>
      <c r="N83" s="14">
        <v>525000</v>
      </c>
      <c r="O83" s="82" t="s">
        <v>3050</v>
      </c>
      <c r="P83" s="82" t="s">
        <v>2810</v>
      </c>
      <c r="Q83" s="14"/>
      <c r="R83" s="14"/>
      <c r="S83" s="14" t="s">
        <v>2970</v>
      </c>
      <c r="T83" s="14"/>
      <c r="U83" s="14" t="s">
        <v>2909</v>
      </c>
      <c r="V83" s="14" t="s">
        <v>2911</v>
      </c>
      <c r="W83" s="77" t="s">
        <v>3067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233</v>
      </c>
      <c r="C84" s="14">
        <v>6</v>
      </c>
      <c r="D84" s="14">
        <v>409</v>
      </c>
      <c r="E84" s="14" t="s">
        <v>242</v>
      </c>
      <c r="F84" s="14" t="s">
        <v>243</v>
      </c>
      <c r="G84" s="14">
        <v>75000</v>
      </c>
      <c r="H84" s="14">
        <v>506</v>
      </c>
      <c r="I84" s="14" t="s">
        <v>2417</v>
      </c>
      <c r="J84" s="14" t="s">
        <v>1546</v>
      </c>
      <c r="K84" s="14" t="s">
        <v>937</v>
      </c>
      <c r="L84" s="14">
        <v>0</v>
      </c>
      <c r="M84" s="14">
        <v>525000</v>
      </c>
      <c r="N84" s="14">
        <v>525000</v>
      </c>
      <c r="O84" s="82" t="s">
        <v>3050</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233</v>
      </c>
      <c r="C85" s="14">
        <v>6</v>
      </c>
      <c r="D85" s="14">
        <v>409</v>
      </c>
      <c r="E85" s="14" t="s">
        <v>242</v>
      </c>
      <c r="F85" s="14" t="s">
        <v>243</v>
      </c>
      <c r="G85" s="14">
        <v>75000</v>
      </c>
      <c r="H85" s="14">
        <v>506</v>
      </c>
      <c r="I85" s="14" t="s">
        <v>2417</v>
      </c>
      <c r="J85" s="14" t="s">
        <v>1546</v>
      </c>
      <c r="K85" s="14" t="s">
        <v>937</v>
      </c>
      <c r="L85" s="14">
        <v>0</v>
      </c>
      <c r="M85" s="14">
        <v>525000</v>
      </c>
      <c r="N85" s="14">
        <v>525000</v>
      </c>
      <c r="O85" s="82" t="s">
        <v>3050</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233</v>
      </c>
      <c r="C86" s="14">
        <v>6</v>
      </c>
      <c r="D86" s="14">
        <v>409</v>
      </c>
      <c r="E86" s="14" t="s">
        <v>242</v>
      </c>
      <c r="F86" s="14" t="s">
        <v>243</v>
      </c>
      <c r="G86" s="14">
        <v>75000</v>
      </c>
      <c r="H86" s="14">
        <v>506</v>
      </c>
      <c r="I86" s="14" t="s">
        <v>2417</v>
      </c>
      <c r="J86" s="14" t="s">
        <v>1546</v>
      </c>
      <c r="K86" s="14" t="s">
        <v>937</v>
      </c>
      <c r="L86" s="14">
        <v>0</v>
      </c>
      <c r="M86" s="14">
        <v>525000</v>
      </c>
      <c r="N86" s="14">
        <v>525000</v>
      </c>
      <c r="O86" s="82" t="s">
        <v>3050</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x14ac:dyDescent="0.25">
      <c r="B87" s="14" t="s">
        <v>233</v>
      </c>
      <c r="C87" s="14">
        <v>6</v>
      </c>
      <c r="D87" s="14">
        <v>409</v>
      </c>
      <c r="E87" s="14" t="s">
        <v>242</v>
      </c>
      <c r="F87" s="14" t="s">
        <v>243</v>
      </c>
      <c r="G87" s="14">
        <v>75000</v>
      </c>
      <c r="H87" s="14">
        <v>506</v>
      </c>
      <c r="I87" s="14" t="s">
        <v>2417</v>
      </c>
      <c r="J87" s="14" t="s">
        <v>1546</v>
      </c>
      <c r="K87" s="14" t="s">
        <v>937</v>
      </c>
      <c r="L87" s="14">
        <v>0</v>
      </c>
      <c r="M87" s="14">
        <v>525000</v>
      </c>
      <c r="N87" s="14">
        <v>525000</v>
      </c>
      <c r="O87" s="82" t="s">
        <v>3050</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233</v>
      </c>
      <c r="C88" s="14">
        <v>6</v>
      </c>
      <c r="D88" s="14">
        <v>409</v>
      </c>
      <c r="E88" s="14" t="s">
        <v>242</v>
      </c>
      <c r="F88" s="14" t="s">
        <v>243</v>
      </c>
      <c r="G88" s="14">
        <v>75000</v>
      </c>
      <c r="H88" s="14">
        <v>506</v>
      </c>
      <c r="I88" s="14" t="s">
        <v>2417</v>
      </c>
      <c r="J88" s="14" t="s">
        <v>1546</v>
      </c>
      <c r="K88" s="14" t="s">
        <v>937</v>
      </c>
      <c r="L88" s="14">
        <v>0</v>
      </c>
      <c r="M88" s="14">
        <v>525000</v>
      </c>
      <c r="N88" s="14">
        <v>525000</v>
      </c>
      <c r="O88" s="82" t="s">
        <v>3050</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233</v>
      </c>
      <c r="C89" s="14">
        <v>6</v>
      </c>
      <c r="D89" s="14">
        <v>409</v>
      </c>
      <c r="E89" s="14" t="s">
        <v>242</v>
      </c>
      <c r="F89" s="14" t="s">
        <v>243</v>
      </c>
      <c r="G89" s="14">
        <v>75000</v>
      </c>
      <c r="H89" s="14">
        <v>506</v>
      </c>
      <c r="I89" s="14" t="s">
        <v>2417</v>
      </c>
      <c r="J89" s="14" t="s">
        <v>1546</v>
      </c>
      <c r="K89" s="14" t="s">
        <v>937</v>
      </c>
      <c r="L89" s="14">
        <v>0</v>
      </c>
      <c r="M89" s="14">
        <v>525000</v>
      </c>
      <c r="N89" s="14">
        <v>525000</v>
      </c>
      <c r="O89" s="82" t="s">
        <v>3050</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233</v>
      </c>
      <c r="C90" s="14">
        <v>6</v>
      </c>
      <c r="D90" s="14">
        <v>409</v>
      </c>
      <c r="E90" s="14" t="s">
        <v>242</v>
      </c>
      <c r="F90" s="14" t="s">
        <v>243</v>
      </c>
      <c r="G90" s="14">
        <v>75000</v>
      </c>
      <c r="H90" s="14">
        <v>506</v>
      </c>
      <c r="I90" s="14" t="s">
        <v>2417</v>
      </c>
      <c r="J90" s="14" t="s">
        <v>1546</v>
      </c>
      <c r="K90" s="14" t="s">
        <v>937</v>
      </c>
      <c r="L90" s="14">
        <v>0</v>
      </c>
      <c r="M90" s="14">
        <v>525000</v>
      </c>
      <c r="N90" s="14">
        <v>525000</v>
      </c>
      <c r="O90" s="82" t="s">
        <v>3050</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233</v>
      </c>
      <c r="C91" s="14">
        <v>6</v>
      </c>
      <c r="D91" s="14">
        <v>409</v>
      </c>
      <c r="E91" s="14" t="s">
        <v>242</v>
      </c>
      <c r="F91" s="14" t="s">
        <v>243</v>
      </c>
      <c r="G91" s="14">
        <v>75000</v>
      </c>
      <c r="H91" s="14">
        <v>506</v>
      </c>
      <c r="I91" s="14" t="s">
        <v>2417</v>
      </c>
      <c r="J91" s="14" t="s">
        <v>1546</v>
      </c>
      <c r="K91" s="14" t="s">
        <v>937</v>
      </c>
      <c r="L91" s="14">
        <v>0</v>
      </c>
      <c r="M91" s="14">
        <v>525000</v>
      </c>
      <c r="N91" s="14">
        <v>525000</v>
      </c>
      <c r="O91" s="82" t="s">
        <v>3050</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233</v>
      </c>
      <c r="C92" s="14">
        <v>6</v>
      </c>
      <c r="D92" s="14">
        <v>409</v>
      </c>
      <c r="E92" s="14" t="s">
        <v>242</v>
      </c>
      <c r="F92" s="14" t="s">
        <v>243</v>
      </c>
      <c r="G92" s="14">
        <v>75000</v>
      </c>
      <c r="H92" s="14">
        <v>506</v>
      </c>
      <c r="I92" s="14" t="s">
        <v>2417</v>
      </c>
      <c r="J92" s="14" t="s">
        <v>1546</v>
      </c>
      <c r="K92" s="14" t="s">
        <v>937</v>
      </c>
      <c r="L92" s="14">
        <v>0</v>
      </c>
      <c r="M92" s="14">
        <v>525000</v>
      </c>
      <c r="N92" s="14">
        <v>525000</v>
      </c>
      <c r="O92" s="82" t="s">
        <v>3050</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233</v>
      </c>
      <c r="C93" s="14">
        <v>6</v>
      </c>
      <c r="D93" s="14">
        <v>409</v>
      </c>
      <c r="E93" s="14" t="s">
        <v>242</v>
      </c>
      <c r="F93" s="14" t="s">
        <v>243</v>
      </c>
      <c r="G93" s="14">
        <v>75000</v>
      </c>
      <c r="H93" s="14">
        <v>506</v>
      </c>
      <c r="I93" s="14" t="s">
        <v>2417</v>
      </c>
      <c r="J93" s="14" t="s">
        <v>1546</v>
      </c>
      <c r="K93" s="14" t="s">
        <v>937</v>
      </c>
      <c r="L93" s="14">
        <v>0</v>
      </c>
      <c r="M93" s="14">
        <v>525000</v>
      </c>
      <c r="N93" s="14">
        <v>525000</v>
      </c>
      <c r="O93" s="82" t="s">
        <v>3050</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233</v>
      </c>
      <c r="C94" s="14">
        <v>6</v>
      </c>
      <c r="D94" s="14">
        <v>409</v>
      </c>
      <c r="E94" s="14" t="s">
        <v>242</v>
      </c>
      <c r="F94" s="14" t="s">
        <v>243</v>
      </c>
      <c r="G94" s="14">
        <v>75000</v>
      </c>
      <c r="H94" s="14">
        <v>506</v>
      </c>
      <c r="I94" s="14" t="s">
        <v>2417</v>
      </c>
      <c r="J94" s="14" t="s">
        <v>1546</v>
      </c>
      <c r="K94" s="14" t="s">
        <v>937</v>
      </c>
      <c r="L94" s="14">
        <v>0</v>
      </c>
      <c r="M94" s="14">
        <v>525000</v>
      </c>
      <c r="N94" s="14">
        <v>525000</v>
      </c>
      <c r="O94" s="82" t="s">
        <v>3050</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233</v>
      </c>
      <c r="C95" s="14">
        <v>6</v>
      </c>
      <c r="D95" s="14">
        <v>409</v>
      </c>
      <c r="E95" s="14" t="s">
        <v>242</v>
      </c>
      <c r="F95" s="14" t="s">
        <v>243</v>
      </c>
      <c r="G95" s="14">
        <v>75000</v>
      </c>
      <c r="H95" s="14">
        <v>506</v>
      </c>
      <c r="I95" s="14" t="s">
        <v>2417</v>
      </c>
      <c r="J95" s="14" t="s">
        <v>1546</v>
      </c>
      <c r="K95" s="14" t="s">
        <v>937</v>
      </c>
      <c r="L95" s="14">
        <v>0</v>
      </c>
      <c r="M95" s="14">
        <v>525000</v>
      </c>
      <c r="N95" s="14">
        <v>525000</v>
      </c>
      <c r="O95" s="82" t="s">
        <v>3050</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233</v>
      </c>
      <c r="C96" s="14">
        <v>6</v>
      </c>
      <c r="D96" s="14">
        <v>409</v>
      </c>
      <c r="E96" s="14" t="s">
        <v>242</v>
      </c>
      <c r="F96" s="14" t="s">
        <v>243</v>
      </c>
      <c r="G96" s="14">
        <v>75000</v>
      </c>
      <c r="H96" s="14">
        <v>506</v>
      </c>
      <c r="I96" s="14" t="s">
        <v>2417</v>
      </c>
      <c r="J96" s="14" t="s">
        <v>1546</v>
      </c>
      <c r="K96" s="14" t="s">
        <v>937</v>
      </c>
      <c r="L96" s="14">
        <v>0</v>
      </c>
      <c r="M96" s="14">
        <v>525000</v>
      </c>
      <c r="N96" s="14">
        <v>525000</v>
      </c>
      <c r="O96" s="82" t="s">
        <v>3050</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233</v>
      </c>
      <c r="C97" s="14">
        <v>6</v>
      </c>
      <c r="D97" s="14">
        <v>409</v>
      </c>
      <c r="E97" s="14" t="s">
        <v>242</v>
      </c>
      <c r="F97" s="14" t="s">
        <v>243</v>
      </c>
      <c r="G97" s="14">
        <v>75000</v>
      </c>
      <c r="H97" s="14">
        <v>506</v>
      </c>
      <c r="I97" s="14" t="s">
        <v>2417</v>
      </c>
      <c r="J97" s="14" t="s">
        <v>1546</v>
      </c>
      <c r="K97" s="14" t="s">
        <v>937</v>
      </c>
      <c r="L97" s="14">
        <v>0</v>
      </c>
      <c r="M97" s="14">
        <v>525000</v>
      </c>
      <c r="N97" s="14">
        <v>525000</v>
      </c>
      <c r="O97" s="82" t="s">
        <v>3050</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233</v>
      </c>
      <c r="C98" s="14">
        <v>6</v>
      </c>
      <c r="D98" s="14">
        <v>409</v>
      </c>
      <c r="E98" s="14" t="s">
        <v>242</v>
      </c>
      <c r="F98" s="14" t="s">
        <v>243</v>
      </c>
      <c r="G98" s="14">
        <v>75000</v>
      </c>
      <c r="H98" s="14">
        <v>506</v>
      </c>
      <c r="I98" s="14" t="s">
        <v>2417</v>
      </c>
      <c r="J98" s="14" t="s">
        <v>1546</v>
      </c>
      <c r="K98" s="14" t="s">
        <v>937</v>
      </c>
      <c r="L98" s="14">
        <v>0</v>
      </c>
      <c r="M98" s="14">
        <v>525000</v>
      </c>
      <c r="N98" s="14">
        <v>525000</v>
      </c>
      <c r="O98" s="82" t="s">
        <v>3050</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233</v>
      </c>
      <c r="C99" s="14">
        <v>6</v>
      </c>
      <c r="D99" s="14">
        <v>409</v>
      </c>
      <c r="E99" s="14" t="s">
        <v>242</v>
      </c>
      <c r="F99" s="14" t="s">
        <v>243</v>
      </c>
      <c r="G99" s="14">
        <v>75000</v>
      </c>
      <c r="H99" s="14">
        <v>506</v>
      </c>
      <c r="I99" s="14" t="s">
        <v>2417</v>
      </c>
      <c r="J99" s="14" t="s">
        <v>1546</v>
      </c>
      <c r="K99" s="14" t="s">
        <v>937</v>
      </c>
      <c r="L99" s="14">
        <v>0</v>
      </c>
      <c r="M99" s="14">
        <v>525000</v>
      </c>
      <c r="N99" s="14">
        <v>525000</v>
      </c>
      <c r="O99" s="82" t="s">
        <v>3050</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233</v>
      </c>
      <c r="C100" s="14">
        <v>6</v>
      </c>
      <c r="D100" s="14">
        <v>409</v>
      </c>
      <c r="E100" s="14" t="s">
        <v>242</v>
      </c>
      <c r="F100" s="14" t="s">
        <v>243</v>
      </c>
      <c r="G100" s="14">
        <v>75000</v>
      </c>
      <c r="H100" s="14">
        <v>506</v>
      </c>
      <c r="I100" s="14" t="s">
        <v>2417</v>
      </c>
      <c r="J100" s="14" t="s">
        <v>1546</v>
      </c>
      <c r="K100" s="14" t="s">
        <v>937</v>
      </c>
      <c r="L100" s="14">
        <v>0</v>
      </c>
      <c r="M100" s="14">
        <v>525000</v>
      </c>
      <c r="N100" s="14">
        <v>525000</v>
      </c>
      <c r="O100" s="82" t="s">
        <v>3050</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233</v>
      </c>
      <c r="C101" s="14">
        <v>6</v>
      </c>
      <c r="D101" s="14">
        <v>409</v>
      </c>
      <c r="E101" s="14" t="s">
        <v>242</v>
      </c>
      <c r="F101" s="14" t="s">
        <v>243</v>
      </c>
      <c r="G101" s="14">
        <v>75000</v>
      </c>
      <c r="H101" s="14">
        <v>506</v>
      </c>
      <c r="I101" s="14" t="s">
        <v>2417</v>
      </c>
      <c r="J101" s="14" t="s">
        <v>1546</v>
      </c>
      <c r="K101" s="14" t="s">
        <v>937</v>
      </c>
      <c r="L101" s="14">
        <v>0</v>
      </c>
      <c r="M101" s="14">
        <v>525000</v>
      </c>
      <c r="N101" s="14">
        <v>525000</v>
      </c>
      <c r="O101" s="82" t="s">
        <v>3050</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525000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525000</v>
      </c>
    </row>
    <row r="102" spans="2:27" x14ac:dyDescent="0.25">
      <c r="B102" s="14" t="s">
        <v>233</v>
      </c>
      <c r="C102" s="14">
        <v>6</v>
      </c>
      <c r="D102" s="14">
        <v>409</v>
      </c>
      <c r="E102" s="14" t="s">
        <v>242</v>
      </c>
      <c r="F102" s="14" t="s">
        <v>243</v>
      </c>
      <c r="G102" s="14">
        <v>75000</v>
      </c>
      <c r="H102" s="14">
        <v>506</v>
      </c>
      <c r="I102" s="14" t="s">
        <v>2417</v>
      </c>
      <c r="J102" s="14" t="s">
        <v>1546</v>
      </c>
      <c r="K102" s="14" t="s">
        <v>937</v>
      </c>
      <c r="L102" s="14">
        <v>0</v>
      </c>
      <c r="M102" s="14">
        <v>525000</v>
      </c>
      <c r="N102" s="14">
        <v>525000</v>
      </c>
      <c r="O102" s="82" t="s">
        <v>3050</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-525000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-525000</v>
      </c>
    </row>
    <row r="103" spans="2:27" x14ac:dyDescent="0.25">
      <c r="B103" s="14" t="s">
        <v>233</v>
      </c>
      <c r="C103" s="14">
        <v>6</v>
      </c>
      <c r="D103" s="14">
        <v>409</v>
      </c>
      <c r="E103" s="14" t="s">
        <v>242</v>
      </c>
      <c r="F103" s="14" t="s">
        <v>243</v>
      </c>
      <c r="G103" s="14">
        <v>75000</v>
      </c>
      <c r="H103" s="14">
        <v>506</v>
      </c>
      <c r="I103" s="14" t="s">
        <v>2417</v>
      </c>
      <c r="J103" s="14" t="s">
        <v>1546</v>
      </c>
      <c r="K103" s="14" t="s">
        <v>937</v>
      </c>
      <c r="L103" s="14">
        <v>0</v>
      </c>
      <c r="M103" s="14">
        <v>525000</v>
      </c>
      <c r="N103" s="14">
        <v>525000</v>
      </c>
      <c r="O103" s="82" t="s">
        <v>3050</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233</v>
      </c>
      <c r="C104" s="14">
        <v>6</v>
      </c>
      <c r="D104" s="14">
        <v>409</v>
      </c>
      <c r="E104" s="14" t="s">
        <v>242</v>
      </c>
      <c r="F104" s="14" t="s">
        <v>243</v>
      </c>
      <c r="G104" s="14">
        <v>75000</v>
      </c>
      <c r="H104" s="14">
        <v>506</v>
      </c>
      <c r="I104" s="14" t="s">
        <v>2417</v>
      </c>
      <c r="J104" s="14" t="s">
        <v>1546</v>
      </c>
      <c r="K104" s="14" t="s">
        <v>937</v>
      </c>
      <c r="L104" s="14">
        <v>0</v>
      </c>
      <c r="M104" s="14">
        <v>525000</v>
      </c>
      <c r="N104" s="14">
        <v>525000</v>
      </c>
      <c r="O104" s="82" t="s">
        <v>3050</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233</v>
      </c>
      <c r="C105" s="14">
        <v>6</v>
      </c>
      <c r="D105" s="14">
        <v>409</v>
      </c>
      <c r="E105" s="14" t="s">
        <v>242</v>
      </c>
      <c r="F105" s="14" t="s">
        <v>243</v>
      </c>
      <c r="G105" s="14">
        <v>75000</v>
      </c>
      <c r="H105" s="14">
        <v>506</v>
      </c>
      <c r="I105" s="14" t="s">
        <v>2417</v>
      </c>
      <c r="J105" s="14" t="s">
        <v>1546</v>
      </c>
      <c r="K105" s="14" t="s">
        <v>937</v>
      </c>
      <c r="L105" s="14">
        <v>0</v>
      </c>
      <c r="M105" s="14">
        <v>525000</v>
      </c>
      <c r="N105" s="14">
        <v>525000</v>
      </c>
      <c r="O105" s="82" t="s">
        <v>3050</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233</v>
      </c>
      <c r="C106" s="14">
        <v>6</v>
      </c>
      <c r="D106" s="14">
        <v>409</v>
      </c>
      <c r="E106" s="14" t="s">
        <v>242</v>
      </c>
      <c r="F106" s="14" t="s">
        <v>243</v>
      </c>
      <c r="G106" s="14">
        <v>75000</v>
      </c>
      <c r="H106" s="14">
        <v>506</v>
      </c>
      <c r="I106" s="14" t="s">
        <v>2417</v>
      </c>
      <c r="J106" s="14" t="s">
        <v>1546</v>
      </c>
      <c r="K106" s="14" t="s">
        <v>937</v>
      </c>
      <c r="L106" s="14">
        <v>0</v>
      </c>
      <c r="M106" s="14">
        <v>525000</v>
      </c>
      <c r="N106" s="14">
        <v>525000</v>
      </c>
      <c r="O106" s="82" t="s">
        <v>3050</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233</v>
      </c>
      <c r="C107" s="14">
        <v>6</v>
      </c>
      <c r="D107" s="14">
        <v>409</v>
      </c>
      <c r="E107" s="14" t="s">
        <v>242</v>
      </c>
      <c r="F107" s="14" t="s">
        <v>243</v>
      </c>
      <c r="G107" s="14">
        <v>75000</v>
      </c>
      <c r="H107" s="14">
        <v>506</v>
      </c>
      <c r="I107" s="14" t="s">
        <v>2417</v>
      </c>
      <c r="J107" s="14" t="s">
        <v>1546</v>
      </c>
      <c r="K107" s="14" t="s">
        <v>937</v>
      </c>
      <c r="L107" s="14">
        <v>0</v>
      </c>
      <c r="M107" s="14">
        <v>525000</v>
      </c>
      <c r="N107" s="14">
        <v>525000</v>
      </c>
      <c r="O107" s="82" t="s">
        <v>3050</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233</v>
      </c>
      <c r="C108" s="14">
        <v>6</v>
      </c>
      <c r="D108" s="14">
        <v>409</v>
      </c>
      <c r="E108" s="14" t="s">
        <v>242</v>
      </c>
      <c r="F108" s="14" t="s">
        <v>243</v>
      </c>
      <c r="G108" s="14">
        <v>75000</v>
      </c>
      <c r="H108" s="14">
        <v>506</v>
      </c>
      <c r="I108" s="14" t="s">
        <v>2417</v>
      </c>
      <c r="J108" s="14" t="s">
        <v>1546</v>
      </c>
      <c r="K108" s="14" t="s">
        <v>937</v>
      </c>
      <c r="L108" s="14">
        <v>0</v>
      </c>
      <c r="M108" s="14">
        <v>525000</v>
      </c>
      <c r="N108" s="14">
        <v>525000</v>
      </c>
      <c r="O108" s="82" t="s">
        <v>3050</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233</v>
      </c>
      <c r="C109" s="14">
        <v>6</v>
      </c>
      <c r="D109" s="14">
        <v>409</v>
      </c>
      <c r="E109" s="14" t="s">
        <v>242</v>
      </c>
      <c r="F109" s="14" t="s">
        <v>243</v>
      </c>
      <c r="G109" s="14">
        <v>75000</v>
      </c>
      <c r="H109" s="14">
        <v>506</v>
      </c>
      <c r="I109" s="14" t="s">
        <v>2417</v>
      </c>
      <c r="J109" s="14" t="s">
        <v>1546</v>
      </c>
      <c r="K109" s="14" t="s">
        <v>937</v>
      </c>
      <c r="L109" s="14">
        <v>0</v>
      </c>
      <c r="M109" s="14">
        <v>525000</v>
      </c>
      <c r="N109" s="14">
        <v>525000</v>
      </c>
      <c r="O109" s="82" t="s">
        <v>3050</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233</v>
      </c>
      <c r="C110" s="14">
        <v>6</v>
      </c>
      <c r="D110" s="14">
        <v>409</v>
      </c>
      <c r="E110" s="14" t="s">
        <v>242</v>
      </c>
      <c r="F110" s="14" t="s">
        <v>243</v>
      </c>
      <c r="G110" s="14">
        <v>75000</v>
      </c>
      <c r="H110" s="14">
        <v>506</v>
      </c>
      <c r="I110" s="14" t="s">
        <v>2417</v>
      </c>
      <c r="J110" s="14" t="s">
        <v>1546</v>
      </c>
      <c r="K110" s="14" t="s">
        <v>937</v>
      </c>
      <c r="L110" s="14">
        <v>0</v>
      </c>
      <c r="M110" s="14">
        <v>525000</v>
      </c>
      <c r="N110" s="14">
        <v>525000</v>
      </c>
      <c r="O110" s="82" t="s">
        <v>3050</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233</v>
      </c>
      <c r="C111" s="14">
        <v>6</v>
      </c>
      <c r="D111" s="14">
        <v>409</v>
      </c>
      <c r="E111" s="14" t="s">
        <v>242</v>
      </c>
      <c r="F111" s="14" t="s">
        <v>243</v>
      </c>
      <c r="G111" s="14">
        <v>75000</v>
      </c>
      <c r="H111" s="14">
        <v>506</v>
      </c>
      <c r="I111" s="14" t="s">
        <v>2417</v>
      </c>
      <c r="J111" s="14" t="s">
        <v>1546</v>
      </c>
      <c r="K111" s="14" t="s">
        <v>937</v>
      </c>
      <c r="L111" s="14">
        <v>0</v>
      </c>
      <c r="M111" s="14">
        <v>525000</v>
      </c>
      <c r="N111" s="14">
        <v>525000</v>
      </c>
      <c r="O111" s="82" t="s">
        <v>3050</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233</v>
      </c>
      <c r="C112" s="14">
        <v>6</v>
      </c>
      <c r="D112" s="14">
        <v>409</v>
      </c>
      <c r="E112" s="14" t="s">
        <v>242</v>
      </c>
      <c r="F112" s="14" t="s">
        <v>243</v>
      </c>
      <c r="G112" s="14">
        <v>75000</v>
      </c>
      <c r="H112" s="14">
        <v>506</v>
      </c>
      <c r="I112" s="14" t="s">
        <v>2417</v>
      </c>
      <c r="J112" s="14" t="s">
        <v>1546</v>
      </c>
      <c r="K112" s="14" t="s">
        <v>937</v>
      </c>
      <c r="L112" s="14">
        <v>0</v>
      </c>
      <c r="M112" s="14">
        <v>525000</v>
      </c>
      <c r="N112" s="14">
        <v>525000</v>
      </c>
      <c r="O112" s="82" t="s">
        <v>3050</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233</v>
      </c>
      <c r="C113" s="14">
        <v>6</v>
      </c>
      <c r="D113" s="14">
        <v>409</v>
      </c>
      <c r="E113" s="14" t="s">
        <v>242</v>
      </c>
      <c r="F113" s="14" t="s">
        <v>243</v>
      </c>
      <c r="G113" s="14">
        <v>75000</v>
      </c>
      <c r="H113" s="14">
        <v>506</v>
      </c>
      <c r="I113" s="14" t="s">
        <v>2417</v>
      </c>
      <c r="J113" s="14" t="s">
        <v>1546</v>
      </c>
      <c r="K113" s="14" t="s">
        <v>937</v>
      </c>
      <c r="L113" s="14">
        <v>0</v>
      </c>
      <c r="M113" s="14">
        <v>525000</v>
      </c>
      <c r="N113" s="14">
        <v>525000</v>
      </c>
      <c r="O113" s="82" t="s">
        <v>3050</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233</v>
      </c>
      <c r="C114" s="14">
        <v>6</v>
      </c>
      <c r="D114" s="14">
        <v>409</v>
      </c>
      <c r="E114" s="14" t="s">
        <v>242</v>
      </c>
      <c r="F114" s="14" t="s">
        <v>243</v>
      </c>
      <c r="G114" s="14">
        <v>75000</v>
      </c>
      <c r="H114" s="14">
        <v>506</v>
      </c>
      <c r="I114" s="14" t="s">
        <v>2417</v>
      </c>
      <c r="J114" s="14" t="s">
        <v>1546</v>
      </c>
      <c r="K114" s="14" t="s">
        <v>937</v>
      </c>
      <c r="L114" s="14">
        <v>0</v>
      </c>
      <c r="M114" s="14">
        <v>525000</v>
      </c>
      <c r="N114" s="14">
        <v>525000</v>
      </c>
      <c r="O114" s="82" t="s">
        <v>3050</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233</v>
      </c>
      <c r="C115" s="14">
        <v>6</v>
      </c>
      <c r="D115" s="14">
        <v>409</v>
      </c>
      <c r="E115" s="14" t="s">
        <v>242</v>
      </c>
      <c r="F115" s="14" t="s">
        <v>243</v>
      </c>
      <c r="G115" s="14">
        <v>75000</v>
      </c>
      <c r="H115" s="14">
        <v>506</v>
      </c>
      <c r="I115" s="14" t="s">
        <v>2417</v>
      </c>
      <c r="J115" s="14" t="s">
        <v>1546</v>
      </c>
      <c r="K115" s="14" t="s">
        <v>937</v>
      </c>
      <c r="L115" s="14">
        <v>0</v>
      </c>
      <c r="M115" s="14">
        <v>525000</v>
      </c>
      <c r="N115" s="14">
        <v>525000</v>
      </c>
      <c r="O115" s="82" t="s">
        <v>3050</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233</v>
      </c>
      <c r="C116" s="14">
        <v>6</v>
      </c>
      <c r="D116" s="14">
        <v>409</v>
      </c>
      <c r="E116" s="14" t="s">
        <v>242</v>
      </c>
      <c r="F116" s="14" t="s">
        <v>243</v>
      </c>
      <c r="G116" s="14">
        <v>75000</v>
      </c>
      <c r="H116" s="14">
        <v>506</v>
      </c>
      <c r="I116" s="14" t="s">
        <v>2417</v>
      </c>
      <c r="J116" s="14" t="s">
        <v>1546</v>
      </c>
      <c r="K116" s="14" t="s">
        <v>937</v>
      </c>
      <c r="L116" s="14">
        <v>0</v>
      </c>
      <c r="M116" s="14">
        <v>525000</v>
      </c>
      <c r="N116" s="14">
        <v>525000</v>
      </c>
      <c r="O116" s="82" t="s">
        <v>3050</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233</v>
      </c>
      <c r="C117" s="14">
        <v>6</v>
      </c>
      <c r="D117" s="14">
        <v>409</v>
      </c>
      <c r="E117" s="14" t="s">
        <v>242</v>
      </c>
      <c r="F117" s="14" t="s">
        <v>243</v>
      </c>
      <c r="G117" s="14">
        <v>75000</v>
      </c>
      <c r="H117" s="14">
        <v>506</v>
      </c>
      <c r="I117" s="14" t="s">
        <v>2417</v>
      </c>
      <c r="J117" s="14" t="s">
        <v>1546</v>
      </c>
      <c r="K117" s="14" t="s">
        <v>937</v>
      </c>
      <c r="L117" s="14">
        <v>0</v>
      </c>
      <c r="M117" s="14">
        <v>525000</v>
      </c>
      <c r="N117" s="14">
        <v>525000</v>
      </c>
      <c r="O117" s="82" t="s">
        <v>3050</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233</v>
      </c>
      <c r="C118" s="14">
        <v>6</v>
      </c>
      <c r="D118" s="14">
        <v>409</v>
      </c>
      <c r="E118" s="14" t="s">
        <v>242</v>
      </c>
      <c r="F118" s="14" t="s">
        <v>243</v>
      </c>
      <c r="G118" s="14">
        <v>75000</v>
      </c>
      <c r="H118" s="14">
        <v>506</v>
      </c>
      <c r="I118" s="14" t="s">
        <v>2417</v>
      </c>
      <c r="J118" s="14" t="s">
        <v>1546</v>
      </c>
      <c r="K118" s="14" t="s">
        <v>937</v>
      </c>
      <c r="L118" s="14">
        <v>0</v>
      </c>
      <c r="M118" s="14">
        <v>525000</v>
      </c>
      <c r="N118" s="14">
        <v>525000</v>
      </c>
      <c r="O118" s="82" t="s">
        <v>3050</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233</v>
      </c>
      <c r="C119" s="14">
        <v>6</v>
      </c>
      <c r="D119" s="14">
        <v>409</v>
      </c>
      <c r="E119" s="14" t="s">
        <v>242</v>
      </c>
      <c r="F119" s="14" t="s">
        <v>243</v>
      </c>
      <c r="G119" s="14">
        <v>75000</v>
      </c>
      <c r="H119" s="14">
        <v>506</v>
      </c>
      <c r="I119" s="14" t="s">
        <v>2417</v>
      </c>
      <c r="J119" s="14" t="s">
        <v>1546</v>
      </c>
      <c r="K119" s="14" t="s">
        <v>937</v>
      </c>
      <c r="L119" s="14">
        <v>0</v>
      </c>
      <c r="M119" s="14">
        <v>525000</v>
      </c>
      <c r="N119" s="14">
        <v>525000</v>
      </c>
      <c r="O119" s="82" t="s">
        <v>3050</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-525000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-525000</v>
      </c>
    </row>
    <row r="120" spans="2:27" x14ac:dyDescent="0.25">
      <c r="B120" s="14" t="s">
        <v>233</v>
      </c>
      <c r="C120" s="14">
        <v>6</v>
      </c>
      <c r="D120" s="14">
        <v>409</v>
      </c>
      <c r="E120" s="14" t="s">
        <v>242</v>
      </c>
      <c r="F120" s="14" t="s">
        <v>243</v>
      </c>
      <c r="G120" s="14">
        <v>75000</v>
      </c>
      <c r="H120" s="14">
        <v>506</v>
      </c>
      <c r="I120" s="14" t="s">
        <v>2417</v>
      </c>
      <c r="J120" s="14" t="s">
        <v>1546</v>
      </c>
      <c r="K120" s="14" t="s">
        <v>937</v>
      </c>
      <c r="L120" s="14">
        <v>0</v>
      </c>
      <c r="M120" s="14">
        <v>525000</v>
      </c>
      <c r="N120" s="14">
        <v>525000</v>
      </c>
      <c r="O120" s="82" t="s">
        <v>3050</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233</v>
      </c>
      <c r="C121" s="14">
        <v>6</v>
      </c>
      <c r="D121" s="14">
        <v>409</v>
      </c>
      <c r="E121" s="14" t="s">
        <v>242</v>
      </c>
      <c r="F121" s="14" t="s">
        <v>243</v>
      </c>
      <c r="G121" s="14">
        <v>75000</v>
      </c>
      <c r="H121" s="14">
        <v>506</v>
      </c>
      <c r="I121" s="14" t="s">
        <v>2417</v>
      </c>
      <c r="J121" s="14" t="s">
        <v>1539</v>
      </c>
      <c r="K121" s="14" t="s">
        <v>941</v>
      </c>
      <c r="L121" s="14">
        <v>121569</v>
      </c>
      <c r="M121" s="14">
        <v>173000</v>
      </c>
      <c r="N121" s="14">
        <v>173000</v>
      </c>
      <c r="O121" s="82" t="s">
        <v>3050</v>
      </c>
      <c r="P121" s="82" t="s">
        <v>2811</v>
      </c>
      <c r="Q121" s="14"/>
      <c r="R121" s="14"/>
      <c r="S121" s="14" t="s">
        <v>2970</v>
      </c>
      <c r="T121" s="14"/>
      <c r="U121" s="14" t="s">
        <v>2909</v>
      </c>
      <c r="V121" s="14" t="s">
        <v>2911</v>
      </c>
      <c r="W121" s="77" t="s">
        <v>3068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233</v>
      </c>
      <c r="C122" s="14">
        <v>6</v>
      </c>
      <c r="D122" s="14">
        <v>409</v>
      </c>
      <c r="E122" s="14" t="s">
        <v>242</v>
      </c>
      <c r="F122" s="14" t="s">
        <v>243</v>
      </c>
      <c r="G122" s="14">
        <v>75000</v>
      </c>
      <c r="H122" s="14">
        <v>506</v>
      </c>
      <c r="I122" s="14" t="s">
        <v>2417</v>
      </c>
      <c r="J122" s="14" t="s">
        <v>1539</v>
      </c>
      <c r="K122" s="14" t="s">
        <v>941</v>
      </c>
      <c r="L122" s="14">
        <v>121569</v>
      </c>
      <c r="M122" s="14">
        <v>173000</v>
      </c>
      <c r="N122" s="14">
        <v>173000</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233</v>
      </c>
      <c r="C123" s="14">
        <v>6</v>
      </c>
      <c r="D123" s="14">
        <v>409</v>
      </c>
      <c r="E123" s="14" t="s">
        <v>242</v>
      </c>
      <c r="F123" s="14" t="s">
        <v>243</v>
      </c>
      <c r="G123" s="14">
        <v>75000</v>
      </c>
      <c r="H123" s="14">
        <v>506</v>
      </c>
      <c r="I123" s="14" t="s">
        <v>2417</v>
      </c>
      <c r="J123" s="14" t="s">
        <v>1539</v>
      </c>
      <c r="K123" s="14" t="s">
        <v>941</v>
      </c>
      <c r="L123" s="14">
        <v>121569</v>
      </c>
      <c r="M123" s="14">
        <v>173000</v>
      </c>
      <c r="N123" s="14">
        <v>173000</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233</v>
      </c>
      <c r="C124" s="14">
        <v>6</v>
      </c>
      <c r="D124" s="14">
        <v>409</v>
      </c>
      <c r="E124" s="14" t="s">
        <v>242</v>
      </c>
      <c r="F124" s="14" t="s">
        <v>243</v>
      </c>
      <c r="G124" s="14">
        <v>75000</v>
      </c>
      <c r="H124" s="14">
        <v>506</v>
      </c>
      <c r="I124" s="14" t="s">
        <v>2417</v>
      </c>
      <c r="J124" s="14" t="s">
        <v>1539</v>
      </c>
      <c r="K124" s="14" t="s">
        <v>941</v>
      </c>
      <c r="L124" s="14">
        <v>121569</v>
      </c>
      <c r="M124" s="14">
        <v>173000</v>
      </c>
      <c r="N124" s="14">
        <v>173000</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121569</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121569</v>
      </c>
    </row>
    <row r="125" spans="2:27" x14ac:dyDescent="0.25">
      <c r="B125" s="14" t="s">
        <v>233</v>
      </c>
      <c r="C125" s="14">
        <v>6</v>
      </c>
      <c r="D125" s="14">
        <v>409</v>
      </c>
      <c r="E125" s="14" t="s">
        <v>242</v>
      </c>
      <c r="F125" s="14" t="s">
        <v>243</v>
      </c>
      <c r="G125" s="14">
        <v>75000</v>
      </c>
      <c r="H125" s="14">
        <v>506</v>
      </c>
      <c r="I125" s="14" t="s">
        <v>2417</v>
      </c>
      <c r="J125" s="14" t="s">
        <v>1539</v>
      </c>
      <c r="K125" s="14" t="s">
        <v>941</v>
      </c>
      <c r="L125" s="14">
        <v>121569</v>
      </c>
      <c r="M125" s="14">
        <v>173000</v>
      </c>
      <c r="N125" s="14">
        <v>173000</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233</v>
      </c>
      <c r="C126" s="14">
        <v>6</v>
      </c>
      <c r="D126" s="14">
        <v>409</v>
      </c>
      <c r="E126" s="14" t="s">
        <v>242</v>
      </c>
      <c r="F126" s="14" t="s">
        <v>243</v>
      </c>
      <c r="G126" s="14">
        <v>75000</v>
      </c>
      <c r="H126" s="14">
        <v>506</v>
      </c>
      <c r="I126" s="14" t="s">
        <v>2417</v>
      </c>
      <c r="J126" s="14" t="s">
        <v>1539</v>
      </c>
      <c r="K126" s="14" t="s">
        <v>941</v>
      </c>
      <c r="L126" s="14">
        <v>121569</v>
      </c>
      <c r="M126" s="14">
        <v>173000</v>
      </c>
      <c r="N126" s="14">
        <v>173000</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233</v>
      </c>
      <c r="C127" s="14">
        <v>6</v>
      </c>
      <c r="D127" s="14">
        <v>409</v>
      </c>
      <c r="E127" s="14" t="s">
        <v>242</v>
      </c>
      <c r="F127" s="14" t="s">
        <v>243</v>
      </c>
      <c r="G127" s="14">
        <v>75000</v>
      </c>
      <c r="H127" s="14">
        <v>506</v>
      </c>
      <c r="I127" s="14" t="s">
        <v>2417</v>
      </c>
      <c r="J127" s="14" t="s">
        <v>1539</v>
      </c>
      <c r="K127" s="14" t="s">
        <v>941</v>
      </c>
      <c r="L127" s="14">
        <v>121569</v>
      </c>
      <c r="M127" s="14">
        <v>173000</v>
      </c>
      <c r="N127" s="14">
        <v>173000</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233</v>
      </c>
      <c r="C128" s="14">
        <v>6</v>
      </c>
      <c r="D128" s="14">
        <v>409</v>
      </c>
      <c r="E128" s="14" t="s">
        <v>242</v>
      </c>
      <c r="F128" s="14" t="s">
        <v>243</v>
      </c>
      <c r="G128" s="14">
        <v>75000</v>
      </c>
      <c r="H128" s="14">
        <v>506</v>
      </c>
      <c r="I128" s="14" t="s">
        <v>2417</v>
      </c>
      <c r="J128" s="14" t="s">
        <v>1539</v>
      </c>
      <c r="K128" s="14" t="s">
        <v>941</v>
      </c>
      <c r="L128" s="14">
        <v>121569</v>
      </c>
      <c r="M128" s="14">
        <v>173000</v>
      </c>
      <c r="N128" s="14">
        <v>173000</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233</v>
      </c>
      <c r="C129" s="14">
        <v>6</v>
      </c>
      <c r="D129" s="14">
        <v>409</v>
      </c>
      <c r="E129" s="14" t="s">
        <v>242</v>
      </c>
      <c r="F129" s="14" t="s">
        <v>243</v>
      </c>
      <c r="G129" s="14">
        <v>75000</v>
      </c>
      <c r="H129" s="14">
        <v>506</v>
      </c>
      <c r="I129" s="14" t="s">
        <v>2417</v>
      </c>
      <c r="J129" s="14" t="s">
        <v>1539</v>
      </c>
      <c r="K129" s="14" t="s">
        <v>941</v>
      </c>
      <c r="L129" s="14">
        <v>121569</v>
      </c>
      <c r="M129" s="14">
        <v>173000</v>
      </c>
      <c r="N129" s="14">
        <v>173000</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233</v>
      </c>
      <c r="C130" s="14">
        <v>6</v>
      </c>
      <c r="D130" s="14">
        <v>409</v>
      </c>
      <c r="E130" s="14" t="s">
        <v>242</v>
      </c>
      <c r="F130" s="14" t="s">
        <v>243</v>
      </c>
      <c r="G130" s="14">
        <v>75000</v>
      </c>
      <c r="H130" s="14">
        <v>506</v>
      </c>
      <c r="I130" s="14" t="s">
        <v>2417</v>
      </c>
      <c r="J130" s="14" t="s">
        <v>1539</v>
      </c>
      <c r="K130" s="14" t="s">
        <v>941</v>
      </c>
      <c r="L130" s="14">
        <v>121569</v>
      </c>
      <c r="M130" s="14">
        <v>173000</v>
      </c>
      <c r="N130" s="14">
        <v>173000</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233</v>
      </c>
      <c r="C131" s="14">
        <v>6</v>
      </c>
      <c r="D131" s="14">
        <v>409</v>
      </c>
      <c r="E131" s="14" t="s">
        <v>242</v>
      </c>
      <c r="F131" s="14" t="s">
        <v>243</v>
      </c>
      <c r="G131" s="14">
        <v>75000</v>
      </c>
      <c r="H131" s="14">
        <v>506</v>
      </c>
      <c r="I131" s="14" t="s">
        <v>2417</v>
      </c>
      <c r="J131" s="14" t="s">
        <v>1539</v>
      </c>
      <c r="K131" s="14" t="s">
        <v>941</v>
      </c>
      <c r="L131" s="14">
        <v>121569</v>
      </c>
      <c r="M131" s="14">
        <v>173000</v>
      </c>
      <c r="N131" s="14">
        <v>173000</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233</v>
      </c>
      <c r="C132" s="14">
        <v>6</v>
      </c>
      <c r="D132" s="14">
        <v>409</v>
      </c>
      <c r="E132" s="14" t="s">
        <v>242</v>
      </c>
      <c r="F132" s="14" t="s">
        <v>243</v>
      </c>
      <c r="G132" s="14">
        <v>75000</v>
      </c>
      <c r="H132" s="14">
        <v>506</v>
      </c>
      <c r="I132" s="14" t="s">
        <v>2417</v>
      </c>
      <c r="J132" s="14" t="s">
        <v>1539</v>
      </c>
      <c r="K132" s="14" t="s">
        <v>941</v>
      </c>
      <c r="L132" s="14">
        <v>121569</v>
      </c>
      <c r="M132" s="14">
        <v>173000</v>
      </c>
      <c r="N132" s="14">
        <v>173000</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233</v>
      </c>
      <c r="C133" s="14">
        <v>6</v>
      </c>
      <c r="D133" s="14">
        <v>409</v>
      </c>
      <c r="E133" s="14" t="s">
        <v>242</v>
      </c>
      <c r="F133" s="14" t="s">
        <v>243</v>
      </c>
      <c r="G133" s="14">
        <v>75000</v>
      </c>
      <c r="H133" s="14">
        <v>506</v>
      </c>
      <c r="I133" s="14" t="s">
        <v>2417</v>
      </c>
      <c r="J133" s="14" t="s">
        <v>1539</v>
      </c>
      <c r="K133" s="14" t="s">
        <v>941</v>
      </c>
      <c r="L133" s="14">
        <v>121569</v>
      </c>
      <c r="M133" s="14">
        <v>173000</v>
      </c>
      <c r="N133" s="14">
        <v>173000</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233</v>
      </c>
      <c r="C134" s="14">
        <v>6</v>
      </c>
      <c r="D134" s="14">
        <v>409</v>
      </c>
      <c r="E134" s="14" t="s">
        <v>242</v>
      </c>
      <c r="F134" s="14" t="s">
        <v>243</v>
      </c>
      <c r="G134" s="14">
        <v>75000</v>
      </c>
      <c r="H134" s="14">
        <v>506</v>
      </c>
      <c r="I134" s="14" t="s">
        <v>2417</v>
      </c>
      <c r="J134" s="14" t="s">
        <v>1539</v>
      </c>
      <c r="K134" s="14" t="s">
        <v>941</v>
      </c>
      <c r="L134" s="14">
        <v>121569</v>
      </c>
      <c r="M134" s="14">
        <v>173000</v>
      </c>
      <c r="N134" s="14">
        <v>173000</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233</v>
      </c>
      <c r="C135" s="14">
        <v>6</v>
      </c>
      <c r="D135" s="14">
        <v>409</v>
      </c>
      <c r="E135" s="14" t="s">
        <v>242</v>
      </c>
      <c r="F135" s="14" t="s">
        <v>243</v>
      </c>
      <c r="G135" s="14">
        <v>75000</v>
      </c>
      <c r="H135" s="14">
        <v>506</v>
      </c>
      <c r="I135" s="14" t="s">
        <v>2417</v>
      </c>
      <c r="J135" s="14" t="s">
        <v>1539</v>
      </c>
      <c r="K135" s="14" t="s">
        <v>941</v>
      </c>
      <c r="L135" s="14">
        <v>121569</v>
      </c>
      <c r="M135" s="14">
        <v>173000</v>
      </c>
      <c r="N135" s="14">
        <v>173000</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233</v>
      </c>
      <c r="C136" s="14">
        <v>6</v>
      </c>
      <c r="D136" s="14">
        <v>409</v>
      </c>
      <c r="E136" s="14" t="s">
        <v>242</v>
      </c>
      <c r="F136" s="14" t="s">
        <v>243</v>
      </c>
      <c r="G136" s="14">
        <v>75000</v>
      </c>
      <c r="H136" s="14">
        <v>506</v>
      </c>
      <c r="I136" s="14" t="s">
        <v>2417</v>
      </c>
      <c r="J136" s="14" t="s">
        <v>1539</v>
      </c>
      <c r="K136" s="14" t="s">
        <v>941</v>
      </c>
      <c r="L136" s="14">
        <v>121569</v>
      </c>
      <c r="M136" s="14">
        <v>173000</v>
      </c>
      <c r="N136" s="14">
        <v>173000</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233</v>
      </c>
      <c r="C137" s="14">
        <v>6</v>
      </c>
      <c r="D137" s="14">
        <v>409</v>
      </c>
      <c r="E137" s="14" t="s">
        <v>242</v>
      </c>
      <c r="F137" s="14" t="s">
        <v>243</v>
      </c>
      <c r="G137" s="14">
        <v>75000</v>
      </c>
      <c r="H137" s="14">
        <v>506</v>
      </c>
      <c r="I137" s="14" t="s">
        <v>2417</v>
      </c>
      <c r="J137" s="14" t="s">
        <v>1539</v>
      </c>
      <c r="K137" s="14" t="s">
        <v>941</v>
      </c>
      <c r="L137" s="14">
        <v>121569</v>
      </c>
      <c r="M137" s="14">
        <v>173000</v>
      </c>
      <c r="N137" s="14">
        <v>173000</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121569</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121569</v>
      </c>
    </row>
    <row r="138" spans="2:27" x14ac:dyDescent="0.25">
      <c r="B138" s="14" t="s">
        <v>233</v>
      </c>
      <c r="C138" s="14">
        <v>6</v>
      </c>
      <c r="D138" s="14">
        <v>409</v>
      </c>
      <c r="E138" s="14" t="s">
        <v>242</v>
      </c>
      <c r="F138" s="14" t="s">
        <v>243</v>
      </c>
      <c r="G138" s="14">
        <v>75000</v>
      </c>
      <c r="H138" s="14">
        <v>506</v>
      </c>
      <c r="I138" s="14" t="s">
        <v>2417</v>
      </c>
      <c r="J138" s="14" t="s">
        <v>1539</v>
      </c>
      <c r="K138" s="14" t="s">
        <v>941</v>
      </c>
      <c r="L138" s="14">
        <v>121569</v>
      </c>
      <c r="M138" s="14">
        <v>173000</v>
      </c>
      <c r="N138" s="14">
        <v>173000</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233</v>
      </c>
      <c r="C139" s="14">
        <v>6</v>
      </c>
      <c r="D139" s="14">
        <v>409</v>
      </c>
      <c r="E139" s="14" t="s">
        <v>242</v>
      </c>
      <c r="F139" s="14" t="s">
        <v>243</v>
      </c>
      <c r="G139" s="14">
        <v>75000</v>
      </c>
      <c r="H139" s="14">
        <v>506</v>
      </c>
      <c r="I139" s="14" t="s">
        <v>2417</v>
      </c>
      <c r="J139" s="14" t="s">
        <v>1539</v>
      </c>
      <c r="K139" s="14" t="s">
        <v>941</v>
      </c>
      <c r="L139" s="14">
        <v>121569</v>
      </c>
      <c r="M139" s="14">
        <v>173000</v>
      </c>
      <c r="N139" s="14">
        <v>173000</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173000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173000</v>
      </c>
    </row>
    <row r="140" spans="2:27" x14ac:dyDescent="0.25">
      <c r="B140" s="14" t="s">
        <v>233</v>
      </c>
      <c r="C140" s="14">
        <v>6</v>
      </c>
      <c r="D140" s="14">
        <v>409</v>
      </c>
      <c r="E140" s="14" t="s">
        <v>242</v>
      </c>
      <c r="F140" s="14" t="s">
        <v>243</v>
      </c>
      <c r="G140" s="14">
        <v>75000</v>
      </c>
      <c r="H140" s="14">
        <v>506</v>
      </c>
      <c r="I140" s="14" t="s">
        <v>2417</v>
      </c>
      <c r="J140" s="14" t="s">
        <v>1539</v>
      </c>
      <c r="K140" s="14" t="s">
        <v>941</v>
      </c>
      <c r="L140" s="14">
        <v>121569</v>
      </c>
      <c r="M140" s="14">
        <v>173000</v>
      </c>
      <c r="N140" s="14">
        <v>173000</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-51431</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-51431</v>
      </c>
    </row>
    <row r="141" spans="2:27" x14ac:dyDescent="0.25">
      <c r="B141" s="14" t="s">
        <v>233</v>
      </c>
      <c r="C141" s="14">
        <v>6</v>
      </c>
      <c r="D141" s="14">
        <v>409</v>
      </c>
      <c r="E141" s="14" t="s">
        <v>242</v>
      </c>
      <c r="F141" s="14" t="s">
        <v>243</v>
      </c>
      <c r="G141" s="14">
        <v>75000</v>
      </c>
      <c r="H141" s="14">
        <v>506</v>
      </c>
      <c r="I141" s="14" t="s">
        <v>2417</v>
      </c>
      <c r="J141" s="14" t="s">
        <v>1539</v>
      </c>
      <c r="K141" s="14" t="s">
        <v>941</v>
      </c>
      <c r="L141" s="14">
        <v>121569</v>
      </c>
      <c r="M141" s="14">
        <v>173000</v>
      </c>
      <c r="N141" s="14">
        <v>173000</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233</v>
      </c>
      <c r="C142" s="14">
        <v>6</v>
      </c>
      <c r="D142" s="14">
        <v>409</v>
      </c>
      <c r="E142" s="14" t="s">
        <v>242</v>
      </c>
      <c r="F142" s="14" t="s">
        <v>243</v>
      </c>
      <c r="G142" s="14">
        <v>75000</v>
      </c>
      <c r="H142" s="14">
        <v>506</v>
      </c>
      <c r="I142" s="14" t="s">
        <v>2417</v>
      </c>
      <c r="J142" s="14" t="s">
        <v>1539</v>
      </c>
      <c r="K142" s="14" t="s">
        <v>941</v>
      </c>
      <c r="L142" s="14">
        <v>121569</v>
      </c>
      <c r="M142" s="14">
        <v>173000</v>
      </c>
      <c r="N142" s="14">
        <v>173000</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233</v>
      </c>
      <c r="C143" s="14">
        <v>6</v>
      </c>
      <c r="D143" s="14">
        <v>409</v>
      </c>
      <c r="E143" s="14" t="s">
        <v>242</v>
      </c>
      <c r="F143" s="14" t="s">
        <v>243</v>
      </c>
      <c r="G143" s="14">
        <v>75000</v>
      </c>
      <c r="H143" s="14">
        <v>506</v>
      </c>
      <c r="I143" s="14" t="s">
        <v>2417</v>
      </c>
      <c r="J143" s="14" t="s">
        <v>1539</v>
      </c>
      <c r="K143" s="14" t="s">
        <v>941</v>
      </c>
      <c r="L143" s="14">
        <v>121569</v>
      </c>
      <c r="M143" s="14">
        <v>173000</v>
      </c>
      <c r="N143" s="14">
        <v>173000</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233</v>
      </c>
      <c r="C144" s="14">
        <v>6</v>
      </c>
      <c r="D144" s="14">
        <v>409</v>
      </c>
      <c r="E144" s="14" t="s">
        <v>242</v>
      </c>
      <c r="F144" s="14" t="s">
        <v>243</v>
      </c>
      <c r="G144" s="14">
        <v>75000</v>
      </c>
      <c r="H144" s="14">
        <v>506</v>
      </c>
      <c r="I144" s="14" t="s">
        <v>2417</v>
      </c>
      <c r="J144" s="14" t="s">
        <v>1539</v>
      </c>
      <c r="K144" s="14" t="s">
        <v>941</v>
      </c>
      <c r="L144" s="14">
        <v>121569</v>
      </c>
      <c r="M144" s="14">
        <v>173000</v>
      </c>
      <c r="N144" s="14">
        <v>173000</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233</v>
      </c>
      <c r="C145" s="14">
        <v>6</v>
      </c>
      <c r="D145" s="14">
        <v>409</v>
      </c>
      <c r="E145" s="14" t="s">
        <v>242</v>
      </c>
      <c r="F145" s="14" t="s">
        <v>243</v>
      </c>
      <c r="G145" s="14">
        <v>75000</v>
      </c>
      <c r="H145" s="14">
        <v>506</v>
      </c>
      <c r="I145" s="14" t="s">
        <v>2417</v>
      </c>
      <c r="J145" s="14" t="s">
        <v>1539</v>
      </c>
      <c r="K145" s="14" t="s">
        <v>941</v>
      </c>
      <c r="L145" s="14">
        <v>121569</v>
      </c>
      <c r="M145" s="14">
        <v>173000</v>
      </c>
      <c r="N145" s="14">
        <v>173000</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233</v>
      </c>
      <c r="C146" s="14">
        <v>6</v>
      </c>
      <c r="D146" s="14">
        <v>409</v>
      </c>
      <c r="E146" s="14" t="s">
        <v>242</v>
      </c>
      <c r="F146" s="14" t="s">
        <v>243</v>
      </c>
      <c r="G146" s="14">
        <v>75000</v>
      </c>
      <c r="H146" s="14">
        <v>506</v>
      </c>
      <c r="I146" s="14" t="s">
        <v>2417</v>
      </c>
      <c r="J146" s="14" t="s">
        <v>1539</v>
      </c>
      <c r="K146" s="14" t="s">
        <v>941</v>
      </c>
      <c r="L146" s="14">
        <v>121569</v>
      </c>
      <c r="M146" s="14">
        <v>173000</v>
      </c>
      <c r="N146" s="14">
        <v>173000</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233</v>
      </c>
      <c r="C147" s="14">
        <v>6</v>
      </c>
      <c r="D147" s="14">
        <v>409</v>
      </c>
      <c r="E147" s="14" t="s">
        <v>242</v>
      </c>
      <c r="F147" s="14" t="s">
        <v>243</v>
      </c>
      <c r="G147" s="14">
        <v>75000</v>
      </c>
      <c r="H147" s="14">
        <v>506</v>
      </c>
      <c r="I147" s="14" t="s">
        <v>2417</v>
      </c>
      <c r="J147" s="14" t="s">
        <v>1539</v>
      </c>
      <c r="K147" s="14" t="s">
        <v>941</v>
      </c>
      <c r="L147" s="14">
        <v>121569</v>
      </c>
      <c r="M147" s="14">
        <v>173000</v>
      </c>
      <c r="N147" s="14">
        <v>173000</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233</v>
      </c>
      <c r="C148" s="14">
        <v>6</v>
      </c>
      <c r="D148" s="14">
        <v>409</v>
      </c>
      <c r="E148" s="14" t="s">
        <v>242</v>
      </c>
      <c r="F148" s="14" t="s">
        <v>243</v>
      </c>
      <c r="G148" s="14">
        <v>75000</v>
      </c>
      <c r="H148" s="14">
        <v>506</v>
      </c>
      <c r="I148" s="14" t="s">
        <v>2417</v>
      </c>
      <c r="J148" s="14" t="s">
        <v>1539</v>
      </c>
      <c r="K148" s="14" t="s">
        <v>941</v>
      </c>
      <c r="L148" s="14">
        <v>121569</v>
      </c>
      <c r="M148" s="14">
        <v>173000</v>
      </c>
      <c r="N148" s="14">
        <v>173000</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233</v>
      </c>
      <c r="C149" s="14">
        <v>6</v>
      </c>
      <c r="D149" s="14">
        <v>409</v>
      </c>
      <c r="E149" s="14" t="s">
        <v>242</v>
      </c>
      <c r="F149" s="14" t="s">
        <v>243</v>
      </c>
      <c r="G149" s="14">
        <v>75000</v>
      </c>
      <c r="H149" s="14">
        <v>506</v>
      </c>
      <c r="I149" s="14" t="s">
        <v>2417</v>
      </c>
      <c r="J149" s="14" t="s">
        <v>1539</v>
      </c>
      <c r="K149" s="14" t="s">
        <v>941</v>
      </c>
      <c r="L149" s="14">
        <v>121569</v>
      </c>
      <c r="M149" s="14">
        <v>173000</v>
      </c>
      <c r="N149" s="14">
        <v>173000</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233</v>
      </c>
      <c r="C150" s="14">
        <v>6</v>
      </c>
      <c r="D150" s="14">
        <v>409</v>
      </c>
      <c r="E150" s="14" t="s">
        <v>242</v>
      </c>
      <c r="F150" s="14" t="s">
        <v>243</v>
      </c>
      <c r="G150" s="14">
        <v>75000</v>
      </c>
      <c r="H150" s="14">
        <v>506</v>
      </c>
      <c r="I150" s="14" t="s">
        <v>2417</v>
      </c>
      <c r="J150" s="14" t="s">
        <v>1539</v>
      </c>
      <c r="K150" s="14" t="s">
        <v>941</v>
      </c>
      <c r="L150" s="14">
        <v>121569</v>
      </c>
      <c r="M150" s="14">
        <v>173000</v>
      </c>
      <c r="N150" s="14">
        <v>173000</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233</v>
      </c>
      <c r="C151" s="14">
        <v>6</v>
      </c>
      <c r="D151" s="14">
        <v>409</v>
      </c>
      <c r="E151" s="14" t="s">
        <v>242</v>
      </c>
      <c r="F151" s="14" t="s">
        <v>243</v>
      </c>
      <c r="G151" s="14">
        <v>75000</v>
      </c>
      <c r="H151" s="14">
        <v>506</v>
      </c>
      <c r="I151" s="14" t="s">
        <v>2417</v>
      </c>
      <c r="J151" s="14" t="s">
        <v>1539</v>
      </c>
      <c r="K151" s="14" t="s">
        <v>941</v>
      </c>
      <c r="L151" s="14">
        <v>121569</v>
      </c>
      <c r="M151" s="14">
        <v>173000</v>
      </c>
      <c r="N151" s="14">
        <v>173000</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233</v>
      </c>
      <c r="C152" s="14">
        <v>6</v>
      </c>
      <c r="D152" s="14">
        <v>409</v>
      </c>
      <c r="E152" s="14" t="s">
        <v>242</v>
      </c>
      <c r="F152" s="14" t="s">
        <v>243</v>
      </c>
      <c r="G152" s="14">
        <v>75000</v>
      </c>
      <c r="H152" s="14">
        <v>506</v>
      </c>
      <c r="I152" s="14" t="s">
        <v>2417</v>
      </c>
      <c r="J152" s="14" t="s">
        <v>1539</v>
      </c>
      <c r="K152" s="14" t="s">
        <v>941</v>
      </c>
      <c r="L152" s="14">
        <v>121569</v>
      </c>
      <c r="M152" s="14">
        <v>173000</v>
      </c>
      <c r="N152" s="14">
        <v>173000</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233</v>
      </c>
      <c r="C153" s="14">
        <v>6</v>
      </c>
      <c r="D153" s="14">
        <v>409</v>
      </c>
      <c r="E153" s="14" t="s">
        <v>242</v>
      </c>
      <c r="F153" s="14" t="s">
        <v>243</v>
      </c>
      <c r="G153" s="14">
        <v>75000</v>
      </c>
      <c r="H153" s="14">
        <v>506</v>
      </c>
      <c r="I153" s="14" t="s">
        <v>2417</v>
      </c>
      <c r="J153" s="14" t="s">
        <v>1539</v>
      </c>
      <c r="K153" s="14" t="s">
        <v>941</v>
      </c>
      <c r="L153" s="14">
        <v>121569</v>
      </c>
      <c r="M153" s="14">
        <v>173000</v>
      </c>
      <c r="N153" s="14">
        <v>173000</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233</v>
      </c>
      <c r="C154" s="14">
        <v>6</v>
      </c>
      <c r="D154" s="14">
        <v>409</v>
      </c>
      <c r="E154" s="14" t="s">
        <v>242</v>
      </c>
      <c r="F154" s="14" t="s">
        <v>243</v>
      </c>
      <c r="G154" s="14">
        <v>75000</v>
      </c>
      <c r="H154" s="14">
        <v>506</v>
      </c>
      <c r="I154" s="14" t="s">
        <v>2417</v>
      </c>
      <c r="J154" s="14" t="s">
        <v>1539</v>
      </c>
      <c r="K154" s="14" t="s">
        <v>941</v>
      </c>
      <c r="L154" s="14">
        <v>121569</v>
      </c>
      <c r="M154" s="14">
        <v>173000</v>
      </c>
      <c r="N154" s="14">
        <v>173000</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121569</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121569</v>
      </c>
    </row>
    <row r="155" spans="2:27" x14ac:dyDescent="0.25">
      <c r="B155" s="14" t="s">
        <v>233</v>
      </c>
      <c r="C155" s="14">
        <v>6</v>
      </c>
      <c r="D155" s="14">
        <v>409</v>
      </c>
      <c r="E155" s="14" t="s">
        <v>242</v>
      </c>
      <c r="F155" s="14" t="s">
        <v>243</v>
      </c>
      <c r="G155" s="14">
        <v>75000</v>
      </c>
      <c r="H155" s="14">
        <v>506</v>
      </c>
      <c r="I155" s="14" t="s">
        <v>2417</v>
      </c>
      <c r="J155" s="14" t="s">
        <v>1539</v>
      </c>
      <c r="K155" s="14" t="s">
        <v>941</v>
      </c>
      <c r="L155" s="14">
        <v>121569</v>
      </c>
      <c r="M155" s="14">
        <v>173000</v>
      </c>
      <c r="N155" s="14">
        <v>173000</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121569</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121569</v>
      </c>
    </row>
    <row r="156" spans="2:27" x14ac:dyDescent="0.25">
      <c r="B156" s="14" t="s">
        <v>233</v>
      </c>
      <c r="C156" s="14">
        <v>6</v>
      </c>
      <c r="D156" s="14">
        <v>409</v>
      </c>
      <c r="E156" s="14" t="s">
        <v>242</v>
      </c>
      <c r="F156" s="14" t="s">
        <v>243</v>
      </c>
      <c r="G156" s="14">
        <v>75000</v>
      </c>
      <c r="H156" s="14">
        <v>506</v>
      </c>
      <c r="I156" s="14" t="s">
        <v>2417</v>
      </c>
      <c r="J156" s="14" t="s">
        <v>1539</v>
      </c>
      <c r="K156" s="14" t="s">
        <v>941</v>
      </c>
      <c r="L156" s="14">
        <v>121569</v>
      </c>
      <c r="M156" s="14">
        <v>173000</v>
      </c>
      <c r="N156" s="14">
        <v>173000</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233</v>
      </c>
      <c r="C157" s="14">
        <v>6</v>
      </c>
      <c r="D157" s="14">
        <v>409</v>
      </c>
      <c r="E157" s="14" t="s">
        <v>242</v>
      </c>
      <c r="F157" s="14" t="s">
        <v>243</v>
      </c>
      <c r="G157" s="14">
        <v>75000</v>
      </c>
      <c r="H157" s="14">
        <v>506</v>
      </c>
      <c r="I157" s="14" t="s">
        <v>2417</v>
      </c>
      <c r="J157" s="14" t="s">
        <v>1539</v>
      </c>
      <c r="K157" s="14" t="s">
        <v>941</v>
      </c>
      <c r="L157" s="14">
        <v>121569</v>
      </c>
      <c r="M157" s="14">
        <v>173000</v>
      </c>
      <c r="N157" s="14">
        <v>173000</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-51431</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-51431</v>
      </c>
    </row>
    <row r="158" spans="2:27" x14ac:dyDescent="0.25">
      <c r="B158" s="14" t="s">
        <v>233</v>
      </c>
      <c r="C158" s="14">
        <v>6</v>
      </c>
      <c r="D158" s="14">
        <v>409</v>
      </c>
      <c r="E158" s="14" t="s">
        <v>242</v>
      </c>
      <c r="F158" s="14" t="s">
        <v>243</v>
      </c>
      <c r="G158" s="14">
        <v>75000</v>
      </c>
      <c r="H158" s="14">
        <v>506</v>
      </c>
      <c r="I158" s="14" t="s">
        <v>2417</v>
      </c>
      <c r="J158" s="14" t="s">
        <v>1539</v>
      </c>
      <c r="K158" s="14" t="s">
        <v>941</v>
      </c>
      <c r="L158" s="14">
        <v>121569</v>
      </c>
      <c r="M158" s="14">
        <v>173000</v>
      </c>
      <c r="N158" s="14">
        <v>173000</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233</v>
      </c>
      <c r="C159" s="14">
        <v>6</v>
      </c>
      <c r="D159" s="14">
        <v>409</v>
      </c>
      <c r="E159" s="14" t="s">
        <v>242</v>
      </c>
      <c r="F159" s="14" t="s">
        <v>243</v>
      </c>
      <c r="G159" s="14">
        <v>75000</v>
      </c>
      <c r="H159" s="14">
        <v>506</v>
      </c>
      <c r="I159" s="14" t="s">
        <v>2417</v>
      </c>
      <c r="J159" s="14" t="s">
        <v>1519</v>
      </c>
      <c r="K159" s="14" t="s">
        <v>930</v>
      </c>
      <c r="L159" s="14">
        <v>11297890.41</v>
      </c>
      <c r="M159" s="14">
        <v>13448714</v>
      </c>
      <c r="N159" s="14">
        <v>13448714</v>
      </c>
      <c r="O159" s="82" t="s">
        <v>3050</v>
      </c>
      <c r="P159" s="82" t="s">
        <v>2809</v>
      </c>
      <c r="Q159" s="14"/>
      <c r="R159" s="14"/>
      <c r="S159" s="14" t="s">
        <v>2970</v>
      </c>
      <c r="T159" s="14"/>
      <c r="U159" s="14" t="s">
        <v>2909</v>
      </c>
      <c r="V159" s="14" t="s">
        <v>2911</v>
      </c>
      <c r="W159" s="77" t="s">
        <v>3069</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233</v>
      </c>
      <c r="C160" s="14">
        <v>6</v>
      </c>
      <c r="D160" s="14">
        <v>409</v>
      </c>
      <c r="E160" s="14" t="s">
        <v>242</v>
      </c>
      <c r="F160" s="14" t="s">
        <v>243</v>
      </c>
      <c r="G160" s="14">
        <v>75000</v>
      </c>
      <c r="H160" s="14">
        <v>506</v>
      </c>
      <c r="I160" s="14" t="s">
        <v>2417</v>
      </c>
      <c r="J160" s="14" t="s">
        <v>1519</v>
      </c>
      <c r="K160" s="14" t="s">
        <v>930</v>
      </c>
      <c r="L160" s="14">
        <v>11297890.41</v>
      </c>
      <c r="M160" s="14">
        <v>13448714</v>
      </c>
      <c r="N160" s="14">
        <v>13448714</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233</v>
      </c>
      <c r="C161" s="14">
        <v>6</v>
      </c>
      <c r="D161" s="14">
        <v>409</v>
      </c>
      <c r="E161" s="14" t="s">
        <v>242</v>
      </c>
      <c r="F161" s="14" t="s">
        <v>243</v>
      </c>
      <c r="G161" s="14">
        <v>75000</v>
      </c>
      <c r="H161" s="14">
        <v>506</v>
      </c>
      <c r="I161" s="14" t="s">
        <v>2417</v>
      </c>
      <c r="J161" s="14" t="s">
        <v>1519</v>
      </c>
      <c r="K161" s="14" t="s">
        <v>930</v>
      </c>
      <c r="L161" s="14">
        <v>11297890.41</v>
      </c>
      <c r="M161" s="14">
        <v>13448714</v>
      </c>
      <c r="N161" s="14">
        <v>13448714</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233</v>
      </c>
      <c r="C162" s="14">
        <v>6</v>
      </c>
      <c r="D162" s="14">
        <v>409</v>
      </c>
      <c r="E162" s="14" t="s">
        <v>242</v>
      </c>
      <c r="F162" s="14" t="s">
        <v>243</v>
      </c>
      <c r="G162" s="14">
        <v>75000</v>
      </c>
      <c r="H162" s="14">
        <v>506</v>
      </c>
      <c r="I162" s="14" t="s">
        <v>2417</v>
      </c>
      <c r="J162" s="14" t="s">
        <v>1519</v>
      </c>
      <c r="K162" s="14" t="s">
        <v>930</v>
      </c>
      <c r="L162" s="14">
        <v>11297890.41</v>
      </c>
      <c r="M162" s="14">
        <v>13448714</v>
      </c>
      <c r="N162" s="14">
        <v>13448714</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11297890.41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11297890.41</v>
      </c>
    </row>
    <row r="163" spans="2:27" x14ac:dyDescent="0.25">
      <c r="B163" s="14" t="s">
        <v>233</v>
      </c>
      <c r="C163" s="14">
        <v>6</v>
      </c>
      <c r="D163" s="14">
        <v>409</v>
      </c>
      <c r="E163" s="14" t="s">
        <v>242</v>
      </c>
      <c r="F163" s="14" t="s">
        <v>243</v>
      </c>
      <c r="G163" s="14">
        <v>75000</v>
      </c>
      <c r="H163" s="14">
        <v>506</v>
      </c>
      <c r="I163" s="14" t="s">
        <v>2417</v>
      </c>
      <c r="J163" s="14" t="s">
        <v>1519</v>
      </c>
      <c r="K163" s="14" t="s">
        <v>930</v>
      </c>
      <c r="L163" s="14">
        <v>11297890.41</v>
      </c>
      <c r="M163" s="14">
        <v>13448714</v>
      </c>
      <c r="N163" s="14">
        <v>13448714</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-23205</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x14ac:dyDescent="0.25">
      <c r="B164" s="14" t="s">
        <v>233</v>
      </c>
      <c r="C164" s="14">
        <v>6</v>
      </c>
      <c r="D164" s="14">
        <v>409</v>
      </c>
      <c r="E164" s="14" t="s">
        <v>242</v>
      </c>
      <c r="F164" s="14" t="s">
        <v>243</v>
      </c>
      <c r="G164" s="14">
        <v>75000</v>
      </c>
      <c r="H164" s="14">
        <v>506</v>
      </c>
      <c r="I164" s="14" t="s">
        <v>2417</v>
      </c>
      <c r="J164" s="14" t="s">
        <v>1519</v>
      </c>
      <c r="K164" s="14" t="s">
        <v>930</v>
      </c>
      <c r="L164" s="14">
        <v>11297890.41</v>
      </c>
      <c r="M164" s="14">
        <v>13448714</v>
      </c>
      <c r="N164" s="14">
        <v>13448714</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v>
      </c>
    </row>
    <row r="165" spans="2:27" x14ac:dyDescent="0.25">
      <c r="B165" s="14" t="s">
        <v>233</v>
      </c>
      <c r="C165" s="14">
        <v>6</v>
      </c>
      <c r="D165" s="14">
        <v>409</v>
      </c>
      <c r="E165" s="14" t="s">
        <v>242</v>
      </c>
      <c r="F165" s="14" t="s">
        <v>243</v>
      </c>
      <c r="G165" s="14">
        <v>75000</v>
      </c>
      <c r="H165" s="14">
        <v>506</v>
      </c>
      <c r="I165" s="14" t="s">
        <v>2417</v>
      </c>
      <c r="J165" s="14" t="s">
        <v>1519</v>
      </c>
      <c r="K165" s="14" t="s">
        <v>930</v>
      </c>
      <c r="L165" s="14">
        <v>11297890.41</v>
      </c>
      <c r="M165" s="14">
        <v>13448714</v>
      </c>
      <c r="N165" s="14">
        <v>13448714</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673200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706860</v>
      </c>
    </row>
    <row r="166" spans="2:27" x14ac:dyDescent="0.25">
      <c r="B166" s="14" t="s">
        <v>233</v>
      </c>
      <c r="C166" s="14">
        <v>6</v>
      </c>
      <c r="D166" s="14">
        <v>409</v>
      </c>
      <c r="E166" s="14" t="s">
        <v>242</v>
      </c>
      <c r="F166" s="14" t="s">
        <v>243</v>
      </c>
      <c r="G166" s="14">
        <v>75000</v>
      </c>
      <c r="H166" s="14">
        <v>506</v>
      </c>
      <c r="I166" s="14" t="s">
        <v>2417</v>
      </c>
      <c r="J166" s="14" t="s">
        <v>1519</v>
      </c>
      <c r="K166" s="14" t="s">
        <v>930</v>
      </c>
      <c r="L166" s="14">
        <v>11297890.41</v>
      </c>
      <c r="M166" s="14">
        <v>13448714</v>
      </c>
      <c r="N166" s="14">
        <v>13448714</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233</v>
      </c>
      <c r="C167" s="14">
        <v>6</v>
      </c>
      <c r="D167" s="14">
        <v>409</v>
      </c>
      <c r="E167" s="14" t="s">
        <v>242</v>
      </c>
      <c r="F167" s="14" t="s">
        <v>243</v>
      </c>
      <c r="G167" s="14">
        <v>75000</v>
      </c>
      <c r="H167" s="14">
        <v>506</v>
      </c>
      <c r="I167" s="14" t="s">
        <v>2417</v>
      </c>
      <c r="J167" s="14" t="s">
        <v>1519</v>
      </c>
      <c r="K167" s="14" t="s">
        <v>930</v>
      </c>
      <c r="L167" s="14">
        <v>11297890.41</v>
      </c>
      <c r="M167" s="14">
        <v>13448714</v>
      </c>
      <c r="N167" s="14">
        <v>13448714</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233</v>
      </c>
      <c r="C168" s="14">
        <v>6</v>
      </c>
      <c r="D168" s="14">
        <v>409</v>
      </c>
      <c r="E168" s="14" t="s">
        <v>242</v>
      </c>
      <c r="F168" s="14" t="s">
        <v>243</v>
      </c>
      <c r="G168" s="14">
        <v>75000</v>
      </c>
      <c r="H168" s="14">
        <v>506</v>
      </c>
      <c r="I168" s="14" t="s">
        <v>2417</v>
      </c>
      <c r="J168" s="14" t="s">
        <v>1519</v>
      </c>
      <c r="K168" s="14" t="s">
        <v>930</v>
      </c>
      <c r="L168" s="14">
        <v>11297890.41</v>
      </c>
      <c r="M168" s="14">
        <v>13448714</v>
      </c>
      <c r="N168" s="14">
        <v>13448714</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60376</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233</v>
      </c>
      <c r="C169" s="14">
        <v>6</v>
      </c>
      <c r="D169" s="14">
        <v>409</v>
      </c>
      <c r="E169" s="14" t="s">
        <v>242</v>
      </c>
      <c r="F169" s="14" t="s">
        <v>243</v>
      </c>
      <c r="G169" s="14">
        <v>75000</v>
      </c>
      <c r="H169" s="14">
        <v>506</v>
      </c>
      <c r="I169" s="14" t="s">
        <v>2417</v>
      </c>
      <c r="J169" s="14" t="s">
        <v>1519</v>
      </c>
      <c r="K169" s="14" t="s">
        <v>930</v>
      </c>
      <c r="L169" s="14">
        <v>11297890.41</v>
      </c>
      <c r="M169" s="14">
        <v>13448714</v>
      </c>
      <c r="N169" s="14">
        <v>13448714</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-9890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13128</v>
      </c>
    </row>
    <row r="170" spans="2:27" x14ac:dyDescent="0.25">
      <c r="B170" s="14" t="s">
        <v>233</v>
      </c>
      <c r="C170" s="14">
        <v>6</v>
      </c>
      <c r="D170" s="14">
        <v>409</v>
      </c>
      <c r="E170" s="14" t="s">
        <v>242</v>
      </c>
      <c r="F170" s="14" t="s">
        <v>243</v>
      </c>
      <c r="G170" s="14">
        <v>75000</v>
      </c>
      <c r="H170" s="14">
        <v>506</v>
      </c>
      <c r="I170" s="14" t="s">
        <v>2417</v>
      </c>
      <c r="J170" s="14" t="s">
        <v>1519</v>
      </c>
      <c r="K170" s="14" t="s">
        <v>930</v>
      </c>
      <c r="L170" s="14">
        <v>11297890.41</v>
      </c>
      <c r="M170" s="14">
        <v>13448714</v>
      </c>
      <c r="N170" s="14">
        <v>13448714</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233</v>
      </c>
      <c r="C171" s="14">
        <v>6</v>
      </c>
      <c r="D171" s="14">
        <v>409</v>
      </c>
      <c r="E171" s="14" t="s">
        <v>242</v>
      </c>
      <c r="F171" s="14" t="s">
        <v>243</v>
      </c>
      <c r="G171" s="14">
        <v>75000</v>
      </c>
      <c r="H171" s="14">
        <v>506</v>
      </c>
      <c r="I171" s="14" t="s">
        <v>2417</v>
      </c>
      <c r="J171" s="14" t="s">
        <v>1519</v>
      </c>
      <c r="K171" s="14" t="s">
        <v>930</v>
      </c>
      <c r="L171" s="14">
        <v>11297890.41</v>
      </c>
      <c r="M171" s="14">
        <v>13448714</v>
      </c>
      <c r="N171" s="14">
        <v>13448714</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233</v>
      </c>
      <c r="C172" s="14">
        <v>6</v>
      </c>
      <c r="D172" s="14">
        <v>409</v>
      </c>
      <c r="E172" s="14" t="s">
        <v>242</v>
      </c>
      <c r="F172" s="14" t="s">
        <v>243</v>
      </c>
      <c r="G172" s="14">
        <v>75000</v>
      </c>
      <c r="H172" s="14">
        <v>506</v>
      </c>
      <c r="I172" s="14" t="s">
        <v>2417</v>
      </c>
      <c r="J172" s="14" t="s">
        <v>1519</v>
      </c>
      <c r="K172" s="14" t="s">
        <v>930</v>
      </c>
      <c r="L172" s="14">
        <v>11297890.41</v>
      </c>
      <c r="M172" s="14">
        <v>13448714</v>
      </c>
      <c r="N172" s="14">
        <v>13448714</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233</v>
      </c>
      <c r="C173" s="14">
        <v>6</v>
      </c>
      <c r="D173" s="14">
        <v>409</v>
      </c>
      <c r="E173" s="14" t="s">
        <v>242</v>
      </c>
      <c r="F173" s="14" t="s">
        <v>243</v>
      </c>
      <c r="G173" s="14">
        <v>75000</v>
      </c>
      <c r="H173" s="14">
        <v>506</v>
      </c>
      <c r="I173" s="14" t="s">
        <v>2417</v>
      </c>
      <c r="J173" s="14" t="s">
        <v>1519</v>
      </c>
      <c r="K173" s="14" t="s">
        <v>930</v>
      </c>
      <c r="L173" s="14">
        <v>11297890.41</v>
      </c>
      <c r="M173" s="14">
        <v>13448714</v>
      </c>
      <c r="N173" s="14">
        <v>13448714</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-245211</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233</v>
      </c>
      <c r="C174" s="14">
        <v>6</v>
      </c>
      <c r="D174" s="14">
        <v>409</v>
      </c>
      <c r="E174" s="14" t="s">
        <v>242</v>
      </c>
      <c r="F174" s="14" t="s">
        <v>243</v>
      </c>
      <c r="G174" s="14">
        <v>75000</v>
      </c>
      <c r="H174" s="14">
        <v>506</v>
      </c>
      <c r="I174" s="14" t="s">
        <v>2417</v>
      </c>
      <c r="J174" s="14" t="s">
        <v>1519</v>
      </c>
      <c r="K174" s="14" t="s">
        <v>930</v>
      </c>
      <c r="L174" s="14">
        <v>11297890.41</v>
      </c>
      <c r="M174" s="14">
        <v>13448714</v>
      </c>
      <c r="N174" s="14">
        <v>13448714</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233</v>
      </c>
      <c r="C175" s="14">
        <v>6</v>
      </c>
      <c r="D175" s="14">
        <v>409</v>
      </c>
      <c r="E175" s="14" t="s">
        <v>242</v>
      </c>
      <c r="F175" s="14" t="s">
        <v>243</v>
      </c>
      <c r="G175" s="14">
        <v>75000</v>
      </c>
      <c r="H175" s="14">
        <v>506</v>
      </c>
      <c r="I175" s="14" t="s">
        <v>2417</v>
      </c>
      <c r="J175" s="14" t="s">
        <v>1519</v>
      </c>
      <c r="K175" s="14" t="s">
        <v>930</v>
      </c>
      <c r="L175" s="14">
        <v>11297890.41</v>
      </c>
      <c r="M175" s="14">
        <v>13448714</v>
      </c>
      <c r="N175" s="14">
        <v>13448714</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11753948.41</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12020846.41</v>
      </c>
    </row>
    <row r="176" spans="2:27" x14ac:dyDescent="0.25">
      <c r="B176" s="14" t="s">
        <v>233</v>
      </c>
      <c r="C176" s="14">
        <v>6</v>
      </c>
      <c r="D176" s="14">
        <v>409</v>
      </c>
      <c r="E176" s="14" t="s">
        <v>242</v>
      </c>
      <c r="F176" s="14" t="s">
        <v>243</v>
      </c>
      <c r="G176" s="14">
        <v>75000</v>
      </c>
      <c r="H176" s="14">
        <v>506</v>
      </c>
      <c r="I176" s="14" t="s">
        <v>2417</v>
      </c>
      <c r="J176" s="14" t="s">
        <v>1519</v>
      </c>
      <c r="K176" s="14" t="s">
        <v>930</v>
      </c>
      <c r="L176" s="14">
        <v>11297890.41</v>
      </c>
      <c r="M176" s="14">
        <v>13448714</v>
      </c>
      <c r="N176" s="14">
        <v>13448714</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233</v>
      </c>
      <c r="C177" s="14">
        <v>6</v>
      </c>
      <c r="D177" s="14">
        <v>409</v>
      </c>
      <c r="E177" s="14" t="s">
        <v>242</v>
      </c>
      <c r="F177" s="14" t="s">
        <v>243</v>
      </c>
      <c r="G177" s="14">
        <v>75000</v>
      </c>
      <c r="H177" s="14">
        <v>506</v>
      </c>
      <c r="I177" s="14" t="s">
        <v>2417</v>
      </c>
      <c r="J177" s="14" t="s">
        <v>1519</v>
      </c>
      <c r="K177" s="14" t="s">
        <v>930</v>
      </c>
      <c r="L177" s="14">
        <v>11297890.41</v>
      </c>
      <c r="M177" s="14">
        <v>13448714</v>
      </c>
      <c r="N177" s="14">
        <v>13448714</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13448714</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13448714</v>
      </c>
    </row>
    <row r="178" spans="2:27" x14ac:dyDescent="0.25">
      <c r="B178" s="14" t="s">
        <v>233</v>
      </c>
      <c r="C178" s="14">
        <v>6</v>
      </c>
      <c r="D178" s="14">
        <v>409</v>
      </c>
      <c r="E178" s="14" t="s">
        <v>242</v>
      </c>
      <c r="F178" s="14" t="s">
        <v>243</v>
      </c>
      <c r="G178" s="14">
        <v>75000</v>
      </c>
      <c r="H178" s="14">
        <v>506</v>
      </c>
      <c r="I178" s="14" t="s">
        <v>2417</v>
      </c>
      <c r="J178" s="14" t="s">
        <v>1519</v>
      </c>
      <c r="K178" s="14" t="s">
        <v>930</v>
      </c>
      <c r="L178" s="14">
        <v>11297890.41</v>
      </c>
      <c r="M178" s="14">
        <v>13448714</v>
      </c>
      <c r="N178" s="14">
        <v>13448714</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-1694765.5899999999</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-1427867.5899999999</v>
      </c>
    </row>
    <row r="179" spans="2:27" x14ac:dyDescent="0.25">
      <c r="B179" s="14" t="s">
        <v>233</v>
      </c>
      <c r="C179" s="14">
        <v>6</v>
      </c>
      <c r="D179" s="14">
        <v>409</v>
      </c>
      <c r="E179" s="14" t="s">
        <v>242</v>
      </c>
      <c r="F179" s="14" t="s">
        <v>243</v>
      </c>
      <c r="G179" s="14">
        <v>75000</v>
      </c>
      <c r="H179" s="14">
        <v>506</v>
      </c>
      <c r="I179" s="14" t="s">
        <v>2417</v>
      </c>
      <c r="J179" s="14" t="s">
        <v>1519</v>
      </c>
      <c r="K179" s="14" t="s">
        <v>930</v>
      </c>
      <c r="L179" s="14">
        <v>11297890.41</v>
      </c>
      <c r="M179" s="14">
        <v>13448714</v>
      </c>
      <c r="N179" s="14">
        <v>13448714</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233</v>
      </c>
      <c r="C180" s="14">
        <v>6</v>
      </c>
      <c r="D180" s="14">
        <v>409</v>
      </c>
      <c r="E180" s="14" t="s">
        <v>242</v>
      </c>
      <c r="F180" s="14" t="s">
        <v>243</v>
      </c>
      <c r="G180" s="14">
        <v>75000</v>
      </c>
      <c r="H180" s="14">
        <v>506</v>
      </c>
      <c r="I180" s="14" t="s">
        <v>2417</v>
      </c>
      <c r="J180" s="14" t="s">
        <v>1519</v>
      </c>
      <c r="K180" s="14" t="s">
        <v>930</v>
      </c>
      <c r="L180" s="14">
        <v>11297890.41</v>
      </c>
      <c r="M180" s="14">
        <v>13448714</v>
      </c>
      <c r="N180" s="14">
        <v>13448714</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233</v>
      </c>
      <c r="C181" s="14">
        <v>6</v>
      </c>
      <c r="D181" s="14">
        <v>409</v>
      </c>
      <c r="E181" s="14" t="s">
        <v>242</v>
      </c>
      <c r="F181" s="14" t="s">
        <v>243</v>
      </c>
      <c r="G181" s="14">
        <v>75000</v>
      </c>
      <c r="H181" s="14">
        <v>506</v>
      </c>
      <c r="I181" s="14" t="s">
        <v>2417</v>
      </c>
      <c r="J181" s="14" t="s">
        <v>1519</v>
      </c>
      <c r="K181" s="14" t="s">
        <v>930</v>
      </c>
      <c r="L181" s="14">
        <v>11297890.41</v>
      </c>
      <c r="M181" s="14">
        <v>13448714</v>
      </c>
      <c r="N181" s="14">
        <v>13448714</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233</v>
      </c>
      <c r="C182" s="14">
        <v>6</v>
      </c>
      <c r="D182" s="14">
        <v>409</v>
      </c>
      <c r="E182" s="14" t="s">
        <v>242</v>
      </c>
      <c r="F182" s="14" t="s">
        <v>243</v>
      </c>
      <c r="G182" s="14">
        <v>75000</v>
      </c>
      <c r="H182" s="14">
        <v>506</v>
      </c>
      <c r="I182" s="14" t="s">
        <v>2417</v>
      </c>
      <c r="J182" s="14" t="s">
        <v>1519</v>
      </c>
      <c r="K182" s="14" t="s">
        <v>930</v>
      </c>
      <c r="L182" s="14">
        <v>11297890.41</v>
      </c>
      <c r="M182" s="14">
        <v>13448714</v>
      </c>
      <c r="N182" s="14">
        <v>13448714</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233</v>
      </c>
      <c r="C183" s="14">
        <v>6</v>
      </c>
      <c r="D183" s="14">
        <v>409</v>
      </c>
      <c r="E183" s="14" t="s">
        <v>242</v>
      </c>
      <c r="F183" s="14" t="s">
        <v>243</v>
      </c>
      <c r="G183" s="14">
        <v>75000</v>
      </c>
      <c r="H183" s="14">
        <v>506</v>
      </c>
      <c r="I183" s="14" t="s">
        <v>2417</v>
      </c>
      <c r="J183" s="14" t="s">
        <v>1519</v>
      </c>
      <c r="K183" s="14" t="s">
        <v>930</v>
      </c>
      <c r="L183" s="14">
        <v>11297890.41</v>
      </c>
      <c r="M183" s="14">
        <v>13448714</v>
      </c>
      <c r="N183" s="14">
        <v>13448714</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233</v>
      </c>
      <c r="C184" s="14">
        <v>6</v>
      </c>
      <c r="D184" s="14">
        <v>409</v>
      </c>
      <c r="E184" s="14" t="s">
        <v>242</v>
      </c>
      <c r="F184" s="14" t="s">
        <v>243</v>
      </c>
      <c r="G184" s="14">
        <v>75000</v>
      </c>
      <c r="H184" s="14">
        <v>506</v>
      </c>
      <c r="I184" s="14" t="s">
        <v>2417</v>
      </c>
      <c r="J184" s="14" t="s">
        <v>1519</v>
      </c>
      <c r="K184" s="14" t="s">
        <v>930</v>
      </c>
      <c r="L184" s="14">
        <v>11297890.41</v>
      </c>
      <c r="M184" s="14">
        <v>13448714</v>
      </c>
      <c r="N184" s="14">
        <v>13448714</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233</v>
      </c>
      <c r="C185" s="14">
        <v>6</v>
      </c>
      <c r="D185" s="14">
        <v>409</v>
      </c>
      <c r="E185" s="14" t="s">
        <v>242</v>
      </c>
      <c r="F185" s="14" t="s">
        <v>243</v>
      </c>
      <c r="G185" s="14">
        <v>75000</v>
      </c>
      <c r="H185" s="14">
        <v>506</v>
      </c>
      <c r="I185" s="14" t="s">
        <v>2417</v>
      </c>
      <c r="J185" s="14" t="s">
        <v>1519</v>
      </c>
      <c r="K185" s="14" t="s">
        <v>930</v>
      </c>
      <c r="L185" s="14">
        <v>11297890.41</v>
      </c>
      <c r="M185" s="14">
        <v>13448714</v>
      </c>
      <c r="N185" s="14">
        <v>13448714</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233</v>
      </c>
      <c r="C186" s="14">
        <v>6</v>
      </c>
      <c r="D186" s="14">
        <v>409</v>
      </c>
      <c r="E186" s="14" t="s">
        <v>242</v>
      </c>
      <c r="F186" s="14" t="s">
        <v>243</v>
      </c>
      <c r="G186" s="14">
        <v>75000</v>
      </c>
      <c r="H186" s="14">
        <v>506</v>
      </c>
      <c r="I186" s="14" t="s">
        <v>2417</v>
      </c>
      <c r="J186" s="14" t="s">
        <v>1519</v>
      </c>
      <c r="K186" s="14" t="s">
        <v>930</v>
      </c>
      <c r="L186" s="14">
        <v>11297890.41</v>
      </c>
      <c r="M186" s="14">
        <v>13448714</v>
      </c>
      <c r="N186" s="14">
        <v>13448714</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233</v>
      </c>
      <c r="C187" s="14">
        <v>6</v>
      </c>
      <c r="D187" s="14">
        <v>409</v>
      </c>
      <c r="E187" s="14" t="s">
        <v>242</v>
      </c>
      <c r="F187" s="14" t="s">
        <v>243</v>
      </c>
      <c r="G187" s="14">
        <v>75000</v>
      </c>
      <c r="H187" s="14">
        <v>506</v>
      </c>
      <c r="I187" s="14" t="s">
        <v>2417</v>
      </c>
      <c r="J187" s="14" t="s">
        <v>1519</v>
      </c>
      <c r="K187" s="14" t="s">
        <v>930</v>
      </c>
      <c r="L187" s="14">
        <v>11297890.41</v>
      </c>
      <c r="M187" s="14">
        <v>13448714</v>
      </c>
      <c r="N187" s="14">
        <v>13448714</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233</v>
      </c>
      <c r="C188" s="14">
        <v>6</v>
      </c>
      <c r="D188" s="14">
        <v>409</v>
      </c>
      <c r="E188" s="14" t="s">
        <v>242</v>
      </c>
      <c r="F188" s="14" t="s">
        <v>243</v>
      </c>
      <c r="G188" s="14">
        <v>75000</v>
      </c>
      <c r="H188" s="14">
        <v>506</v>
      </c>
      <c r="I188" s="14" t="s">
        <v>2417</v>
      </c>
      <c r="J188" s="14" t="s">
        <v>1519</v>
      </c>
      <c r="K188" s="14" t="s">
        <v>930</v>
      </c>
      <c r="L188" s="14">
        <v>11297890.41</v>
      </c>
      <c r="M188" s="14">
        <v>13448714</v>
      </c>
      <c r="N188" s="14">
        <v>13448714</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233</v>
      </c>
      <c r="C189" s="14">
        <v>6</v>
      </c>
      <c r="D189" s="14">
        <v>409</v>
      </c>
      <c r="E189" s="14" t="s">
        <v>242</v>
      </c>
      <c r="F189" s="14" t="s">
        <v>243</v>
      </c>
      <c r="G189" s="14">
        <v>75000</v>
      </c>
      <c r="H189" s="14">
        <v>506</v>
      </c>
      <c r="I189" s="14" t="s">
        <v>2417</v>
      </c>
      <c r="J189" s="14" t="s">
        <v>1519</v>
      </c>
      <c r="K189" s="14" t="s">
        <v>930</v>
      </c>
      <c r="L189" s="14">
        <v>11297890.41</v>
      </c>
      <c r="M189" s="14">
        <v>13448714</v>
      </c>
      <c r="N189" s="14">
        <v>13448714</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233</v>
      </c>
      <c r="C190" s="14">
        <v>6</v>
      </c>
      <c r="D190" s="14">
        <v>409</v>
      </c>
      <c r="E190" s="14" t="s">
        <v>242</v>
      </c>
      <c r="F190" s="14" t="s">
        <v>243</v>
      </c>
      <c r="G190" s="14">
        <v>75000</v>
      </c>
      <c r="H190" s="14">
        <v>506</v>
      </c>
      <c r="I190" s="14" t="s">
        <v>2417</v>
      </c>
      <c r="J190" s="14" t="s">
        <v>1519</v>
      </c>
      <c r="K190" s="14" t="s">
        <v>930</v>
      </c>
      <c r="L190" s="14">
        <v>11297890.41</v>
      </c>
      <c r="M190" s="14">
        <v>13448714</v>
      </c>
      <c r="N190" s="14">
        <v>13448714</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233</v>
      </c>
      <c r="C191" s="14">
        <v>6</v>
      </c>
      <c r="D191" s="14">
        <v>409</v>
      </c>
      <c r="E191" s="14" t="s">
        <v>242</v>
      </c>
      <c r="F191" s="14" t="s">
        <v>243</v>
      </c>
      <c r="G191" s="14">
        <v>75000</v>
      </c>
      <c r="H191" s="14">
        <v>506</v>
      </c>
      <c r="I191" s="14" t="s">
        <v>2417</v>
      </c>
      <c r="J191" s="14" t="s">
        <v>1519</v>
      </c>
      <c r="K191" s="14" t="s">
        <v>930</v>
      </c>
      <c r="L191" s="14">
        <v>11297890.41</v>
      </c>
      <c r="M191" s="14">
        <v>13448714</v>
      </c>
      <c r="N191" s="14">
        <v>13448714</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233</v>
      </c>
      <c r="C192" s="14">
        <v>6</v>
      </c>
      <c r="D192" s="14">
        <v>409</v>
      </c>
      <c r="E192" s="14" t="s">
        <v>242</v>
      </c>
      <c r="F192" s="14" t="s">
        <v>243</v>
      </c>
      <c r="G192" s="14">
        <v>75000</v>
      </c>
      <c r="H192" s="14">
        <v>506</v>
      </c>
      <c r="I192" s="14" t="s">
        <v>2417</v>
      </c>
      <c r="J192" s="14" t="s">
        <v>1519</v>
      </c>
      <c r="K192" s="14" t="s">
        <v>930</v>
      </c>
      <c r="L192" s="14">
        <v>11297890.41</v>
      </c>
      <c r="M192" s="14">
        <v>13448714</v>
      </c>
      <c r="N192" s="14">
        <v>13448714</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11753948.41</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12020846.41</v>
      </c>
    </row>
    <row r="193" spans="2:27" x14ac:dyDescent="0.25">
      <c r="B193" s="14" t="s">
        <v>233</v>
      </c>
      <c r="C193" s="14">
        <v>6</v>
      </c>
      <c r="D193" s="14">
        <v>409</v>
      </c>
      <c r="E193" s="14" t="s">
        <v>242</v>
      </c>
      <c r="F193" s="14" t="s">
        <v>243</v>
      </c>
      <c r="G193" s="14">
        <v>75000</v>
      </c>
      <c r="H193" s="14">
        <v>506</v>
      </c>
      <c r="I193" s="14" t="s">
        <v>2417</v>
      </c>
      <c r="J193" s="14" t="s">
        <v>1519</v>
      </c>
      <c r="K193" s="14" t="s">
        <v>930</v>
      </c>
      <c r="L193" s="14">
        <v>11297890.41</v>
      </c>
      <c r="M193" s="14">
        <v>13448714</v>
      </c>
      <c r="N193" s="14">
        <v>13448714</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11753948.41</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12020846.41</v>
      </c>
    </row>
    <row r="194" spans="2:27" x14ac:dyDescent="0.25">
      <c r="B194" s="14" t="s">
        <v>233</v>
      </c>
      <c r="C194" s="14">
        <v>6</v>
      </c>
      <c r="D194" s="14">
        <v>409</v>
      </c>
      <c r="E194" s="14" t="s">
        <v>242</v>
      </c>
      <c r="F194" s="14" t="s">
        <v>243</v>
      </c>
      <c r="G194" s="14">
        <v>75000</v>
      </c>
      <c r="H194" s="14">
        <v>506</v>
      </c>
      <c r="I194" s="14" t="s">
        <v>2417</v>
      </c>
      <c r="J194" s="14" t="s">
        <v>1519</v>
      </c>
      <c r="K194" s="14" t="s">
        <v>930</v>
      </c>
      <c r="L194" s="14">
        <v>11297890.41</v>
      </c>
      <c r="M194" s="14">
        <v>13448714</v>
      </c>
      <c r="N194" s="14">
        <v>13448714</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233</v>
      </c>
      <c r="C195" s="14">
        <v>6</v>
      </c>
      <c r="D195" s="14">
        <v>409</v>
      </c>
      <c r="E195" s="14" t="s">
        <v>242</v>
      </c>
      <c r="F195" s="14" t="s">
        <v>243</v>
      </c>
      <c r="G195" s="14">
        <v>75000</v>
      </c>
      <c r="H195" s="14">
        <v>506</v>
      </c>
      <c r="I195" s="14" t="s">
        <v>2417</v>
      </c>
      <c r="J195" s="14" t="s">
        <v>1519</v>
      </c>
      <c r="K195" s="14" t="s">
        <v>930</v>
      </c>
      <c r="L195" s="14">
        <v>11297890.41</v>
      </c>
      <c r="M195" s="14">
        <v>13448714</v>
      </c>
      <c r="N195" s="14">
        <v>13448714</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-1694765.5899999999</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-1427867.5899999999</v>
      </c>
    </row>
    <row r="196" spans="2:27" x14ac:dyDescent="0.25">
      <c r="B196" s="14" t="s">
        <v>233</v>
      </c>
      <c r="C196" s="14">
        <v>6</v>
      </c>
      <c r="D196" s="14">
        <v>409</v>
      </c>
      <c r="E196" s="14" t="s">
        <v>242</v>
      </c>
      <c r="F196" s="14" t="s">
        <v>243</v>
      </c>
      <c r="G196" s="14">
        <v>75000</v>
      </c>
      <c r="H196" s="14">
        <v>506</v>
      </c>
      <c r="I196" s="14" t="s">
        <v>2417</v>
      </c>
      <c r="J196" s="14" t="s">
        <v>1519</v>
      </c>
      <c r="K196" s="14" t="s">
        <v>930</v>
      </c>
      <c r="L196" s="14">
        <v>11297890.41</v>
      </c>
      <c r="M196" s="14">
        <v>13448714</v>
      </c>
      <c r="N196" s="14">
        <v>13448714</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233</v>
      </c>
      <c r="C197" s="14">
        <v>6</v>
      </c>
      <c r="D197" s="14">
        <v>409</v>
      </c>
      <c r="E197" s="14" t="s">
        <v>242</v>
      </c>
      <c r="F197" s="14" t="s">
        <v>243</v>
      </c>
      <c r="G197" s="14">
        <v>75000</v>
      </c>
      <c r="H197" s="14">
        <v>506</v>
      </c>
      <c r="I197" s="14" t="s">
        <v>2417</v>
      </c>
      <c r="J197" s="14" t="s">
        <v>2957</v>
      </c>
      <c r="K197" s="14" t="s">
        <v>2833</v>
      </c>
      <c r="L197" s="14"/>
      <c r="M197" s="14"/>
      <c r="N197" s="14"/>
      <c r="O197" s="82" t="s">
        <v>3050</v>
      </c>
      <c r="P197" s="82" t="s">
        <v>2958</v>
      </c>
      <c r="Q197" s="14"/>
      <c r="R197" s="14"/>
      <c r="S197" s="14" t="s">
        <v>2910</v>
      </c>
      <c r="T197" s="14"/>
      <c r="U197" s="14" t="s">
        <v>2945</v>
      </c>
      <c r="V197" s="14" t="s">
        <v>2949</v>
      </c>
      <c r="W197" s="77" t="s">
        <v>3070</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233</v>
      </c>
      <c r="C198" s="14">
        <v>6</v>
      </c>
      <c r="D198" s="14">
        <v>409</v>
      </c>
      <c r="E198" s="14" t="s">
        <v>242</v>
      </c>
      <c r="F198" s="14" t="s">
        <v>243</v>
      </c>
      <c r="G198" s="14">
        <v>75000</v>
      </c>
      <c r="H198" s="14">
        <v>506</v>
      </c>
      <c r="I198" s="14" t="s">
        <v>2417</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10516824.17</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9764246.1699999999</v>
      </c>
    </row>
    <row r="199" spans="2:27" x14ac:dyDescent="0.25">
      <c r="B199" s="14" t="s">
        <v>233</v>
      </c>
      <c r="C199" s="14">
        <v>6</v>
      </c>
      <c r="D199" s="14">
        <v>409</v>
      </c>
      <c r="E199" s="14" t="s">
        <v>242</v>
      </c>
      <c r="F199" s="14" t="s">
        <v>243</v>
      </c>
      <c r="G199" s="14">
        <v>75000</v>
      </c>
      <c r="H199" s="14">
        <v>506</v>
      </c>
      <c r="I199" s="14" t="s">
        <v>2417</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13780968.300000001</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14075091.300000001</v>
      </c>
    </row>
    <row r="200" spans="2:27" x14ac:dyDescent="0.25">
      <c r="B200" s="14" t="s">
        <v>233</v>
      </c>
      <c r="C200" s="14">
        <v>6</v>
      </c>
      <c r="D200" s="14">
        <v>409</v>
      </c>
      <c r="E200" s="14" t="s">
        <v>242</v>
      </c>
      <c r="F200" s="14" t="s">
        <v>243</v>
      </c>
      <c r="G200" s="14">
        <v>75000</v>
      </c>
      <c r="H200" s="14">
        <v>506</v>
      </c>
      <c r="I200" s="14" t="s">
        <v>2417</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24297792.469999999</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23839337.469999999</v>
      </c>
    </row>
    <row r="201" spans="2:27" x14ac:dyDescent="0.25">
      <c r="B201" s="14" t="s">
        <v>233</v>
      </c>
      <c r="C201" s="14">
        <v>6</v>
      </c>
      <c r="D201" s="14">
        <v>409</v>
      </c>
      <c r="E201" s="14" t="s">
        <v>242</v>
      </c>
      <c r="F201" s="14" t="s">
        <v>243</v>
      </c>
      <c r="G201" s="14">
        <v>75000</v>
      </c>
      <c r="H201" s="14">
        <v>506</v>
      </c>
      <c r="I201" s="14" t="s">
        <v>2417</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233</v>
      </c>
      <c r="C202" s="14">
        <v>6</v>
      </c>
      <c r="D202" s="14">
        <v>409</v>
      </c>
      <c r="E202" s="14" t="s">
        <v>242</v>
      </c>
      <c r="F202" s="14" t="s">
        <v>243</v>
      </c>
      <c r="G202" s="14">
        <v>75000</v>
      </c>
      <c r="H202" s="14">
        <v>507</v>
      </c>
      <c r="I202" s="14" t="s">
        <v>2034</v>
      </c>
      <c r="J202" s="14" t="s">
        <v>1552</v>
      </c>
      <c r="K202" s="14" t="s">
        <v>927</v>
      </c>
      <c r="L202" s="14">
        <v>2065310.27</v>
      </c>
      <c r="M202" s="14">
        <v>2367485</v>
      </c>
      <c r="N202" s="14">
        <v>2117485</v>
      </c>
      <c r="O202" s="82" t="s">
        <v>3051</v>
      </c>
      <c r="P202" s="82" t="s">
        <v>2807</v>
      </c>
      <c r="Q202" s="14"/>
      <c r="R202" s="14"/>
      <c r="S202" s="14" t="s">
        <v>2970</v>
      </c>
      <c r="T202" s="14"/>
      <c r="U202" s="14" t="s">
        <v>2909</v>
      </c>
      <c r="V202" s="14" t="s">
        <v>2911</v>
      </c>
      <c r="W202" s="77" t="s">
        <v>3071</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233</v>
      </c>
      <c r="C203" s="14">
        <v>6</v>
      </c>
      <c r="D203" s="14">
        <v>409</v>
      </c>
      <c r="E203" s="14" t="s">
        <v>242</v>
      </c>
      <c r="F203" s="14" t="s">
        <v>243</v>
      </c>
      <c r="G203" s="14">
        <v>75000</v>
      </c>
      <c r="H203" s="14">
        <v>507</v>
      </c>
      <c r="I203" s="14" t="s">
        <v>2034</v>
      </c>
      <c r="J203" s="14" t="s">
        <v>1552</v>
      </c>
      <c r="K203" s="14" t="s">
        <v>927</v>
      </c>
      <c r="L203" s="14">
        <v>2065310.27</v>
      </c>
      <c r="M203" s="14">
        <v>2367485</v>
      </c>
      <c r="N203" s="14">
        <v>2117485</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233</v>
      </c>
      <c r="C204" s="14">
        <v>6</v>
      </c>
      <c r="D204" s="14">
        <v>409</v>
      </c>
      <c r="E204" s="14" t="s">
        <v>242</v>
      </c>
      <c r="F204" s="14" t="s">
        <v>243</v>
      </c>
      <c r="G204" s="14">
        <v>75000</v>
      </c>
      <c r="H204" s="14">
        <v>507</v>
      </c>
      <c r="I204" s="14" t="s">
        <v>2034</v>
      </c>
      <c r="J204" s="14" t="s">
        <v>1552</v>
      </c>
      <c r="K204" s="14" t="s">
        <v>927</v>
      </c>
      <c r="L204" s="14">
        <v>2065310.27</v>
      </c>
      <c r="M204" s="14">
        <v>2367485</v>
      </c>
      <c r="N204" s="14">
        <v>2117485</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233</v>
      </c>
      <c r="C205" s="14">
        <v>6</v>
      </c>
      <c r="D205" s="14">
        <v>409</v>
      </c>
      <c r="E205" s="14" t="s">
        <v>242</v>
      </c>
      <c r="F205" s="14" t="s">
        <v>243</v>
      </c>
      <c r="G205" s="14">
        <v>75000</v>
      </c>
      <c r="H205" s="14">
        <v>507</v>
      </c>
      <c r="I205" s="14" t="s">
        <v>2034</v>
      </c>
      <c r="J205" s="14" t="s">
        <v>1552</v>
      </c>
      <c r="K205" s="14" t="s">
        <v>927</v>
      </c>
      <c r="L205" s="14">
        <v>2065310.27</v>
      </c>
      <c r="M205" s="14">
        <v>2367485</v>
      </c>
      <c r="N205" s="14">
        <v>2117485</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2065310.27</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2065310.27</v>
      </c>
    </row>
    <row r="206" spans="2:27" x14ac:dyDescent="0.25">
      <c r="B206" s="14" t="s">
        <v>233</v>
      </c>
      <c r="C206" s="14">
        <v>6</v>
      </c>
      <c r="D206" s="14">
        <v>409</v>
      </c>
      <c r="E206" s="14" t="s">
        <v>242</v>
      </c>
      <c r="F206" s="14" t="s">
        <v>243</v>
      </c>
      <c r="G206" s="14">
        <v>75000</v>
      </c>
      <c r="H206" s="14">
        <v>507</v>
      </c>
      <c r="I206" s="14" t="s">
        <v>2034</v>
      </c>
      <c r="J206" s="14" t="s">
        <v>1552</v>
      </c>
      <c r="K206" s="14" t="s">
        <v>927</v>
      </c>
      <c r="L206" s="14">
        <v>2065310.27</v>
      </c>
      <c r="M206" s="14">
        <v>2367485</v>
      </c>
      <c r="N206" s="14">
        <v>2117485</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233</v>
      </c>
      <c r="C207" s="14">
        <v>6</v>
      </c>
      <c r="D207" s="14">
        <v>409</v>
      </c>
      <c r="E207" s="14" t="s">
        <v>242</v>
      </c>
      <c r="F207" s="14" t="s">
        <v>243</v>
      </c>
      <c r="G207" s="14">
        <v>75000</v>
      </c>
      <c r="H207" s="14">
        <v>507</v>
      </c>
      <c r="I207" s="14" t="s">
        <v>2034</v>
      </c>
      <c r="J207" s="14" t="s">
        <v>1552</v>
      </c>
      <c r="K207" s="14" t="s">
        <v>927</v>
      </c>
      <c r="L207" s="14">
        <v>2065310.27</v>
      </c>
      <c r="M207" s="14">
        <v>2367485</v>
      </c>
      <c r="N207" s="14">
        <v>2117485</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233</v>
      </c>
      <c r="C208" s="14">
        <v>6</v>
      </c>
      <c r="D208" s="14">
        <v>409</v>
      </c>
      <c r="E208" s="14" t="s">
        <v>242</v>
      </c>
      <c r="F208" s="14" t="s">
        <v>243</v>
      </c>
      <c r="G208" s="14">
        <v>75000</v>
      </c>
      <c r="H208" s="14">
        <v>507</v>
      </c>
      <c r="I208" s="14" t="s">
        <v>2034</v>
      </c>
      <c r="J208" s="14" t="s">
        <v>1552</v>
      </c>
      <c r="K208" s="14" t="s">
        <v>927</v>
      </c>
      <c r="L208" s="14">
        <v>2065310.27</v>
      </c>
      <c r="M208" s="14">
        <v>2367485</v>
      </c>
      <c r="N208" s="14">
        <v>2117485</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233</v>
      </c>
      <c r="C209" s="14">
        <v>6</v>
      </c>
      <c r="D209" s="14">
        <v>409</v>
      </c>
      <c r="E209" s="14" t="s">
        <v>242</v>
      </c>
      <c r="F209" s="14" t="s">
        <v>243</v>
      </c>
      <c r="G209" s="14">
        <v>75000</v>
      </c>
      <c r="H209" s="14">
        <v>507</v>
      </c>
      <c r="I209" s="14" t="s">
        <v>2034</v>
      </c>
      <c r="J209" s="14" t="s">
        <v>1552</v>
      </c>
      <c r="K209" s="14" t="s">
        <v>927</v>
      </c>
      <c r="L209" s="14">
        <v>2065310.27</v>
      </c>
      <c r="M209" s="14">
        <v>2367485</v>
      </c>
      <c r="N209" s="14">
        <v>2117485</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233</v>
      </c>
      <c r="C210" s="14">
        <v>6</v>
      </c>
      <c r="D210" s="14">
        <v>409</v>
      </c>
      <c r="E210" s="14" t="s">
        <v>242</v>
      </c>
      <c r="F210" s="14" t="s">
        <v>243</v>
      </c>
      <c r="G210" s="14">
        <v>75000</v>
      </c>
      <c r="H210" s="14">
        <v>507</v>
      </c>
      <c r="I210" s="14" t="s">
        <v>2034</v>
      </c>
      <c r="J210" s="14" t="s">
        <v>1552</v>
      </c>
      <c r="K210" s="14" t="s">
        <v>927</v>
      </c>
      <c r="L210" s="14">
        <v>2065310.27</v>
      </c>
      <c r="M210" s="14">
        <v>2367485</v>
      </c>
      <c r="N210" s="14">
        <v>2117485</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233</v>
      </c>
      <c r="C211" s="14">
        <v>6</v>
      </c>
      <c r="D211" s="14">
        <v>409</v>
      </c>
      <c r="E211" s="14" t="s">
        <v>242</v>
      </c>
      <c r="F211" s="14" t="s">
        <v>243</v>
      </c>
      <c r="G211" s="14">
        <v>75000</v>
      </c>
      <c r="H211" s="14">
        <v>507</v>
      </c>
      <c r="I211" s="14" t="s">
        <v>2034</v>
      </c>
      <c r="J211" s="14" t="s">
        <v>1552</v>
      </c>
      <c r="K211" s="14" t="s">
        <v>927</v>
      </c>
      <c r="L211" s="14">
        <v>2065310.27</v>
      </c>
      <c r="M211" s="14">
        <v>2367485</v>
      </c>
      <c r="N211" s="14">
        <v>2117485</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25040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233</v>
      </c>
      <c r="C212" s="14">
        <v>6</v>
      </c>
      <c r="D212" s="14">
        <v>409</v>
      </c>
      <c r="E212" s="14" t="s">
        <v>242</v>
      </c>
      <c r="F212" s="14" t="s">
        <v>243</v>
      </c>
      <c r="G212" s="14">
        <v>75000</v>
      </c>
      <c r="H212" s="14">
        <v>507</v>
      </c>
      <c r="I212" s="14" t="s">
        <v>2034</v>
      </c>
      <c r="J212" s="14" t="s">
        <v>1552</v>
      </c>
      <c r="K212" s="14" t="s">
        <v>927</v>
      </c>
      <c r="L212" s="14">
        <v>2065310.27</v>
      </c>
      <c r="M212" s="14">
        <v>2367485</v>
      </c>
      <c r="N212" s="14">
        <v>2117485</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-1603</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7453</v>
      </c>
    </row>
    <row r="213" spans="2:27" x14ac:dyDescent="0.25">
      <c r="B213" s="14" t="s">
        <v>233</v>
      </c>
      <c r="C213" s="14">
        <v>6</v>
      </c>
      <c r="D213" s="14">
        <v>409</v>
      </c>
      <c r="E213" s="14" t="s">
        <v>242</v>
      </c>
      <c r="F213" s="14" t="s">
        <v>243</v>
      </c>
      <c r="G213" s="14">
        <v>75000</v>
      </c>
      <c r="H213" s="14">
        <v>507</v>
      </c>
      <c r="I213" s="14" t="s">
        <v>2034</v>
      </c>
      <c r="J213" s="14" t="s">
        <v>1552</v>
      </c>
      <c r="K213" s="14" t="s">
        <v>927</v>
      </c>
      <c r="L213" s="14">
        <v>2065310.27</v>
      </c>
      <c r="M213" s="14">
        <v>2367485</v>
      </c>
      <c r="N213" s="14">
        <v>2117485</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233</v>
      </c>
      <c r="C214" s="14">
        <v>6</v>
      </c>
      <c r="D214" s="14">
        <v>409</v>
      </c>
      <c r="E214" s="14" t="s">
        <v>242</v>
      </c>
      <c r="F214" s="14" t="s">
        <v>243</v>
      </c>
      <c r="G214" s="14">
        <v>75000</v>
      </c>
      <c r="H214" s="14">
        <v>507</v>
      </c>
      <c r="I214" s="14" t="s">
        <v>2034</v>
      </c>
      <c r="J214" s="14" t="s">
        <v>1552</v>
      </c>
      <c r="K214" s="14" t="s">
        <v>927</v>
      </c>
      <c r="L214" s="14">
        <v>2065310.27</v>
      </c>
      <c r="M214" s="14">
        <v>2367485</v>
      </c>
      <c r="N214" s="14">
        <v>2117485</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233</v>
      </c>
      <c r="C215" s="14">
        <v>6</v>
      </c>
      <c r="D215" s="14">
        <v>409</v>
      </c>
      <c r="E215" s="14" t="s">
        <v>242</v>
      </c>
      <c r="F215" s="14" t="s">
        <v>243</v>
      </c>
      <c r="G215" s="14">
        <v>75000</v>
      </c>
      <c r="H215" s="14">
        <v>507</v>
      </c>
      <c r="I215" s="14" t="s">
        <v>2034</v>
      </c>
      <c r="J215" s="14" t="s">
        <v>1552</v>
      </c>
      <c r="K215" s="14" t="s">
        <v>927</v>
      </c>
      <c r="L215" s="14">
        <v>2065310.27</v>
      </c>
      <c r="M215" s="14">
        <v>2367485</v>
      </c>
      <c r="N215" s="14">
        <v>2117485</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67908</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151867</v>
      </c>
    </row>
    <row r="216" spans="2:27" x14ac:dyDescent="0.25">
      <c r="B216" s="14" t="s">
        <v>233</v>
      </c>
      <c r="C216" s="14">
        <v>6</v>
      </c>
      <c r="D216" s="14">
        <v>409</v>
      </c>
      <c r="E216" s="14" t="s">
        <v>242</v>
      </c>
      <c r="F216" s="14" t="s">
        <v>243</v>
      </c>
      <c r="G216" s="14">
        <v>75000</v>
      </c>
      <c r="H216" s="14">
        <v>507</v>
      </c>
      <c r="I216" s="14" t="s">
        <v>2034</v>
      </c>
      <c r="J216" s="14" t="s">
        <v>1552</v>
      </c>
      <c r="K216" s="14" t="s">
        <v>927</v>
      </c>
      <c r="L216" s="14">
        <v>2065310.27</v>
      </c>
      <c r="M216" s="14">
        <v>2367485</v>
      </c>
      <c r="N216" s="14">
        <v>2117485</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233</v>
      </c>
      <c r="C217" s="14">
        <v>6</v>
      </c>
      <c r="D217" s="14">
        <v>409</v>
      </c>
      <c r="E217" s="14" t="s">
        <v>242</v>
      </c>
      <c r="F217" s="14" t="s">
        <v>243</v>
      </c>
      <c r="G217" s="14">
        <v>75000</v>
      </c>
      <c r="H217" s="14">
        <v>507</v>
      </c>
      <c r="I217" s="14" t="s">
        <v>2034</v>
      </c>
      <c r="J217" s="14" t="s">
        <v>1552</v>
      </c>
      <c r="K217" s="14" t="s">
        <v>927</v>
      </c>
      <c r="L217" s="14">
        <v>2065310.27</v>
      </c>
      <c r="M217" s="14">
        <v>2367485</v>
      </c>
      <c r="N217" s="14">
        <v>2117485</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233</v>
      </c>
      <c r="C218" s="14">
        <v>6</v>
      </c>
      <c r="D218" s="14">
        <v>409</v>
      </c>
      <c r="E218" s="14" t="s">
        <v>242</v>
      </c>
      <c r="F218" s="14" t="s">
        <v>243</v>
      </c>
      <c r="G218" s="14">
        <v>75000</v>
      </c>
      <c r="H218" s="14">
        <v>507</v>
      </c>
      <c r="I218" s="14" t="s">
        <v>2034</v>
      </c>
      <c r="J218" s="14" t="s">
        <v>1552</v>
      </c>
      <c r="K218" s="14" t="s">
        <v>927</v>
      </c>
      <c r="L218" s="14">
        <v>2065310.27</v>
      </c>
      <c r="M218" s="14">
        <v>2367485</v>
      </c>
      <c r="N218" s="14">
        <v>2117485</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2156655.27</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2224630.27</v>
      </c>
    </row>
    <row r="219" spans="2:27" x14ac:dyDescent="0.25">
      <c r="B219" s="14" t="s">
        <v>233</v>
      </c>
      <c r="C219" s="14">
        <v>6</v>
      </c>
      <c r="D219" s="14">
        <v>409</v>
      </c>
      <c r="E219" s="14" t="s">
        <v>242</v>
      </c>
      <c r="F219" s="14" t="s">
        <v>243</v>
      </c>
      <c r="G219" s="14">
        <v>75000</v>
      </c>
      <c r="H219" s="14">
        <v>507</v>
      </c>
      <c r="I219" s="14" t="s">
        <v>2034</v>
      </c>
      <c r="J219" s="14" t="s">
        <v>1552</v>
      </c>
      <c r="K219" s="14" t="s">
        <v>927</v>
      </c>
      <c r="L219" s="14">
        <v>2065310.27</v>
      </c>
      <c r="M219" s="14">
        <v>2367485</v>
      </c>
      <c r="N219" s="14">
        <v>2117485</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233</v>
      </c>
      <c r="C220" s="14">
        <v>6</v>
      </c>
      <c r="D220" s="14">
        <v>409</v>
      </c>
      <c r="E220" s="14" t="s">
        <v>242</v>
      </c>
      <c r="F220" s="14" t="s">
        <v>243</v>
      </c>
      <c r="G220" s="14">
        <v>75000</v>
      </c>
      <c r="H220" s="14">
        <v>507</v>
      </c>
      <c r="I220" s="14" t="s">
        <v>2034</v>
      </c>
      <c r="J220" s="14" t="s">
        <v>1552</v>
      </c>
      <c r="K220" s="14" t="s">
        <v>927</v>
      </c>
      <c r="L220" s="14">
        <v>2065310.27</v>
      </c>
      <c r="M220" s="14">
        <v>2367485</v>
      </c>
      <c r="N220" s="14">
        <v>2117485</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2367485</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2117485</v>
      </c>
    </row>
    <row r="221" spans="2:27" x14ac:dyDescent="0.25">
      <c r="B221" s="14" t="s">
        <v>233</v>
      </c>
      <c r="C221" s="14">
        <v>6</v>
      </c>
      <c r="D221" s="14">
        <v>409</v>
      </c>
      <c r="E221" s="14" t="s">
        <v>242</v>
      </c>
      <c r="F221" s="14" t="s">
        <v>243</v>
      </c>
      <c r="G221" s="14">
        <v>75000</v>
      </c>
      <c r="H221" s="14">
        <v>507</v>
      </c>
      <c r="I221" s="14" t="s">
        <v>2034</v>
      </c>
      <c r="J221" s="14" t="s">
        <v>1552</v>
      </c>
      <c r="K221" s="14" t="s">
        <v>927</v>
      </c>
      <c r="L221" s="14">
        <v>2065310.27</v>
      </c>
      <c r="M221" s="14">
        <v>2367485</v>
      </c>
      <c r="N221" s="14">
        <v>2117485</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-210829.72999999998</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107145.27000000002</v>
      </c>
    </row>
    <row r="222" spans="2:27" x14ac:dyDescent="0.25">
      <c r="B222" s="14" t="s">
        <v>233</v>
      </c>
      <c r="C222" s="14">
        <v>6</v>
      </c>
      <c r="D222" s="14">
        <v>409</v>
      </c>
      <c r="E222" s="14" t="s">
        <v>242</v>
      </c>
      <c r="F222" s="14" t="s">
        <v>243</v>
      </c>
      <c r="G222" s="14">
        <v>75000</v>
      </c>
      <c r="H222" s="14">
        <v>507</v>
      </c>
      <c r="I222" s="14" t="s">
        <v>2034</v>
      </c>
      <c r="J222" s="14" t="s">
        <v>1552</v>
      </c>
      <c r="K222" s="14" t="s">
        <v>927</v>
      </c>
      <c r="L222" s="14">
        <v>2065310.27</v>
      </c>
      <c r="M222" s="14">
        <v>2367485</v>
      </c>
      <c r="N222" s="14">
        <v>2117485</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233</v>
      </c>
      <c r="C223" s="14">
        <v>6</v>
      </c>
      <c r="D223" s="14">
        <v>409</v>
      </c>
      <c r="E223" s="14" t="s">
        <v>242</v>
      </c>
      <c r="F223" s="14" t="s">
        <v>243</v>
      </c>
      <c r="G223" s="14">
        <v>75000</v>
      </c>
      <c r="H223" s="14">
        <v>507</v>
      </c>
      <c r="I223" s="14" t="s">
        <v>2034</v>
      </c>
      <c r="J223" s="14" t="s">
        <v>1552</v>
      </c>
      <c r="K223" s="14" t="s">
        <v>927</v>
      </c>
      <c r="L223" s="14">
        <v>2065310.27</v>
      </c>
      <c r="M223" s="14">
        <v>2367485</v>
      </c>
      <c r="N223" s="14">
        <v>2117485</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233</v>
      </c>
      <c r="C224" s="14">
        <v>6</v>
      </c>
      <c r="D224" s="14">
        <v>409</v>
      </c>
      <c r="E224" s="14" t="s">
        <v>242</v>
      </c>
      <c r="F224" s="14" t="s">
        <v>243</v>
      </c>
      <c r="G224" s="14">
        <v>75000</v>
      </c>
      <c r="H224" s="14">
        <v>507</v>
      </c>
      <c r="I224" s="14" t="s">
        <v>2034</v>
      </c>
      <c r="J224" s="14" t="s">
        <v>1552</v>
      </c>
      <c r="K224" s="14" t="s">
        <v>927</v>
      </c>
      <c r="L224" s="14">
        <v>2065310.27</v>
      </c>
      <c r="M224" s="14">
        <v>2367485</v>
      </c>
      <c r="N224" s="14">
        <v>2117485</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233</v>
      </c>
      <c r="C225" s="14">
        <v>6</v>
      </c>
      <c r="D225" s="14">
        <v>409</v>
      </c>
      <c r="E225" s="14" t="s">
        <v>242</v>
      </c>
      <c r="F225" s="14" t="s">
        <v>243</v>
      </c>
      <c r="G225" s="14">
        <v>75000</v>
      </c>
      <c r="H225" s="14">
        <v>507</v>
      </c>
      <c r="I225" s="14" t="s">
        <v>2034</v>
      </c>
      <c r="J225" s="14" t="s">
        <v>1552</v>
      </c>
      <c r="K225" s="14" t="s">
        <v>927</v>
      </c>
      <c r="L225" s="14">
        <v>2065310.27</v>
      </c>
      <c r="M225" s="14">
        <v>2367485</v>
      </c>
      <c r="N225" s="14">
        <v>2117485</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233</v>
      </c>
      <c r="C226" s="14">
        <v>6</v>
      </c>
      <c r="D226" s="14">
        <v>409</v>
      </c>
      <c r="E226" s="14" t="s">
        <v>242</v>
      </c>
      <c r="F226" s="14" t="s">
        <v>243</v>
      </c>
      <c r="G226" s="14">
        <v>75000</v>
      </c>
      <c r="H226" s="14">
        <v>507</v>
      </c>
      <c r="I226" s="14" t="s">
        <v>2034</v>
      </c>
      <c r="J226" s="14" t="s">
        <v>1552</v>
      </c>
      <c r="K226" s="14" t="s">
        <v>927</v>
      </c>
      <c r="L226" s="14">
        <v>2065310.27</v>
      </c>
      <c r="M226" s="14">
        <v>2367485</v>
      </c>
      <c r="N226" s="14">
        <v>2117485</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233</v>
      </c>
      <c r="C227" s="14">
        <v>6</v>
      </c>
      <c r="D227" s="14">
        <v>409</v>
      </c>
      <c r="E227" s="14" t="s">
        <v>242</v>
      </c>
      <c r="F227" s="14" t="s">
        <v>243</v>
      </c>
      <c r="G227" s="14">
        <v>75000</v>
      </c>
      <c r="H227" s="14">
        <v>507</v>
      </c>
      <c r="I227" s="14" t="s">
        <v>2034</v>
      </c>
      <c r="J227" s="14" t="s">
        <v>1552</v>
      </c>
      <c r="K227" s="14" t="s">
        <v>927</v>
      </c>
      <c r="L227" s="14">
        <v>2065310.27</v>
      </c>
      <c r="M227" s="14">
        <v>2367485</v>
      </c>
      <c r="N227" s="14">
        <v>2117485</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233</v>
      </c>
      <c r="C228" s="14">
        <v>6</v>
      </c>
      <c r="D228" s="14">
        <v>409</v>
      </c>
      <c r="E228" s="14" t="s">
        <v>242</v>
      </c>
      <c r="F228" s="14" t="s">
        <v>243</v>
      </c>
      <c r="G228" s="14">
        <v>75000</v>
      </c>
      <c r="H228" s="14">
        <v>507</v>
      </c>
      <c r="I228" s="14" t="s">
        <v>2034</v>
      </c>
      <c r="J228" s="14" t="s">
        <v>1552</v>
      </c>
      <c r="K228" s="14" t="s">
        <v>927</v>
      </c>
      <c r="L228" s="14">
        <v>2065310.27</v>
      </c>
      <c r="M228" s="14">
        <v>2367485</v>
      </c>
      <c r="N228" s="14">
        <v>2117485</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233</v>
      </c>
      <c r="C229" s="14">
        <v>6</v>
      </c>
      <c r="D229" s="14">
        <v>409</v>
      </c>
      <c r="E229" s="14" t="s">
        <v>242</v>
      </c>
      <c r="F229" s="14" t="s">
        <v>243</v>
      </c>
      <c r="G229" s="14">
        <v>75000</v>
      </c>
      <c r="H229" s="14">
        <v>507</v>
      </c>
      <c r="I229" s="14" t="s">
        <v>2034</v>
      </c>
      <c r="J229" s="14" t="s">
        <v>1552</v>
      </c>
      <c r="K229" s="14" t="s">
        <v>927</v>
      </c>
      <c r="L229" s="14">
        <v>2065310.27</v>
      </c>
      <c r="M229" s="14">
        <v>2367485</v>
      </c>
      <c r="N229" s="14">
        <v>2117485</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233</v>
      </c>
      <c r="C230" s="14">
        <v>6</v>
      </c>
      <c r="D230" s="14">
        <v>409</v>
      </c>
      <c r="E230" s="14" t="s">
        <v>242</v>
      </c>
      <c r="F230" s="14" t="s">
        <v>243</v>
      </c>
      <c r="G230" s="14">
        <v>75000</v>
      </c>
      <c r="H230" s="14">
        <v>507</v>
      </c>
      <c r="I230" s="14" t="s">
        <v>2034</v>
      </c>
      <c r="J230" s="14" t="s">
        <v>1552</v>
      </c>
      <c r="K230" s="14" t="s">
        <v>927</v>
      </c>
      <c r="L230" s="14">
        <v>2065310.27</v>
      </c>
      <c r="M230" s="14">
        <v>2367485</v>
      </c>
      <c r="N230" s="14">
        <v>2117485</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233</v>
      </c>
      <c r="C231" s="14">
        <v>6</v>
      </c>
      <c r="D231" s="14">
        <v>409</v>
      </c>
      <c r="E231" s="14" t="s">
        <v>242</v>
      </c>
      <c r="F231" s="14" t="s">
        <v>243</v>
      </c>
      <c r="G231" s="14">
        <v>75000</v>
      </c>
      <c r="H231" s="14">
        <v>507</v>
      </c>
      <c r="I231" s="14" t="s">
        <v>2034</v>
      </c>
      <c r="J231" s="14" t="s">
        <v>1552</v>
      </c>
      <c r="K231" s="14" t="s">
        <v>927</v>
      </c>
      <c r="L231" s="14">
        <v>2065310.27</v>
      </c>
      <c r="M231" s="14">
        <v>2367485</v>
      </c>
      <c r="N231" s="14">
        <v>2117485</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233</v>
      </c>
      <c r="C232" s="14">
        <v>6</v>
      </c>
      <c r="D232" s="14">
        <v>409</v>
      </c>
      <c r="E232" s="14" t="s">
        <v>242</v>
      </c>
      <c r="F232" s="14" t="s">
        <v>243</v>
      </c>
      <c r="G232" s="14">
        <v>75000</v>
      </c>
      <c r="H232" s="14">
        <v>507</v>
      </c>
      <c r="I232" s="14" t="s">
        <v>2034</v>
      </c>
      <c r="J232" s="14" t="s">
        <v>1552</v>
      </c>
      <c r="K232" s="14" t="s">
        <v>927</v>
      </c>
      <c r="L232" s="14">
        <v>2065310.27</v>
      </c>
      <c r="M232" s="14">
        <v>2367485</v>
      </c>
      <c r="N232" s="14">
        <v>2117485</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233</v>
      </c>
      <c r="C233" s="14">
        <v>6</v>
      </c>
      <c r="D233" s="14">
        <v>409</v>
      </c>
      <c r="E233" s="14" t="s">
        <v>242</v>
      </c>
      <c r="F233" s="14" t="s">
        <v>243</v>
      </c>
      <c r="G233" s="14">
        <v>75000</v>
      </c>
      <c r="H233" s="14">
        <v>507</v>
      </c>
      <c r="I233" s="14" t="s">
        <v>2034</v>
      </c>
      <c r="J233" s="14" t="s">
        <v>1552</v>
      </c>
      <c r="K233" s="14" t="s">
        <v>927</v>
      </c>
      <c r="L233" s="14">
        <v>2065310.27</v>
      </c>
      <c r="M233" s="14">
        <v>2367485</v>
      </c>
      <c r="N233" s="14">
        <v>2117485</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233</v>
      </c>
      <c r="C234" s="14">
        <v>6</v>
      </c>
      <c r="D234" s="14">
        <v>409</v>
      </c>
      <c r="E234" s="14" t="s">
        <v>242</v>
      </c>
      <c r="F234" s="14" t="s">
        <v>243</v>
      </c>
      <c r="G234" s="14">
        <v>75000</v>
      </c>
      <c r="H234" s="14">
        <v>507</v>
      </c>
      <c r="I234" s="14" t="s">
        <v>2034</v>
      </c>
      <c r="J234" s="14" t="s">
        <v>1552</v>
      </c>
      <c r="K234" s="14" t="s">
        <v>927</v>
      </c>
      <c r="L234" s="14">
        <v>2065310.27</v>
      </c>
      <c r="M234" s="14">
        <v>2367485</v>
      </c>
      <c r="N234" s="14">
        <v>2117485</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233</v>
      </c>
      <c r="C235" s="14">
        <v>6</v>
      </c>
      <c r="D235" s="14">
        <v>409</v>
      </c>
      <c r="E235" s="14" t="s">
        <v>242</v>
      </c>
      <c r="F235" s="14" t="s">
        <v>243</v>
      </c>
      <c r="G235" s="14">
        <v>75000</v>
      </c>
      <c r="H235" s="14">
        <v>507</v>
      </c>
      <c r="I235" s="14" t="s">
        <v>2034</v>
      </c>
      <c r="J235" s="14" t="s">
        <v>1552</v>
      </c>
      <c r="K235" s="14" t="s">
        <v>927</v>
      </c>
      <c r="L235" s="14">
        <v>2065310.27</v>
      </c>
      <c r="M235" s="14">
        <v>2367485</v>
      </c>
      <c r="N235" s="14">
        <v>2117485</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2156655.27</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2224630.27</v>
      </c>
    </row>
    <row r="236" spans="2:27" x14ac:dyDescent="0.25">
      <c r="B236" s="14" t="s">
        <v>233</v>
      </c>
      <c r="C236" s="14">
        <v>6</v>
      </c>
      <c r="D236" s="14">
        <v>409</v>
      </c>
      <c r="E236" s="14" t="s">
        <v>242</v>
      </c>
      <c r="F236" s="14" t="s">
        <v>243</v>
      </c>
      <c r="G236" s="14">
        <v>75000</v>
      </c>
      <c r="H236" s="14">
        <v>507</v>
      </c>
      <c r="I236" s="14" t="s">
        <v>2034</v>
      </c>
      <c r="J236" s="14" t="s">
        <v>1552</v>
      </c>
      <c r="K236" s="14" t="s">
        <v>927</v>
      </c>
      <c r="L236" s="14">
        <v>2065310.27</v>
      </c>
      <c r="M236" s="14">
        <v>2367485</v>
      </c>
      <c r="N236" s="14">
        <v>2117485</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2156655.27</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2224630.27</v>
      </c>
    </row>
    <row r="237" spans="2:27" x14ac:dyDescent="0.25">
      <c r="B237" s="14" t="s">
        <v>233</v>
      </c>
      <c r="C237" s="14">
        <v>6</v>
      </c>
      <c r="D237" s="14">
        <v>409</v>
      </c>
      <c r="E237" s="14" t="s">
        <v>242</v>
      </c>
      <c r="F237" s="14" t="s">
        <v>243</v>
      </c>
      <c r="G237" s="14">
        <v>75000</v>
      </c>
      <c r="H237" s="14">
        <v>507</v>
      </c>
      <c r="I237" s="14" t="s">
        <v>2034</v>
      </c>
      <c r="J237" s="14" t="s">
        <v>1552</v>
      </c>
      <c r="K237" s="14" t="s">
        <v>927</v>
      </c>
      <c r="L237" s="14">
        <v>2065310.27</v>
      </c>
      <c r="M237" s="14">
        <v>2367485</v>
      </c>
      <c r="N237" s="14">
        <v>2117485</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233</v>
      </c>
      <c r="C238" s="14">
        <v>6</v>
      </c>
      <c r="D238" s="14">
        <v>409</v>
      </c>
      <c r="E238" s="14" t="s">
        <v>242</v>
      </c>
      <c r="F238" s="14" t="s">
        <v>243</v>
      </c>
      <c r="G238" s="14">
        <v>75000</v>
      </c>
      <c r="H238" s="14">
        <v>507</v>
      </c>
      <c r="I238" s="14" t="s">
        <v>2034</v>
      </c>
      <c r="J238" s="14" t="s">
        <v>1552</v>
      </c>
      <c r="K238" s="14" t="s">
        <v>927</v>
      </c>
      <c r="L238" s="14">
        <v>2065310.27</v>
      </c>
      <c r="M238" s="14">
        <v>2367485</v>
      </c>
      <c r="N238" s="14">
        <v>2117485</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-210829.72999999998</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107145.27000000002</v>
      </c>
    </row>
    <row r="239" spans="2:27" x14ac:dyDescent="0.25">
      <c r="B239" s="14" t="s">
        <v>233</v>
      </c>
      <c r="C239" s="14">
        <v>6</v>
      </c>
      <c r="D239" s="14">
        <v>409</v>
      </c>
      <c r="E239" s="14" t="s">
        <v>242</v>
      </c>
      <c r="F239" s="14" t="s">
        <v>243</v>
      </c>
      <c r="G239" s="14">
        <v>75000</v>
      </c>
      <c r="H239" s="14">
        <v>507</v>
      </c>
      <c r="I239" s="14" t="s">
        <v>2034</v>
      </c>
      <c r="J239" s="14" t="s">
        <v>1552</v>
      </c>
      <c r="K239" s="14" t="s">
        <v>927</v>
      </c>
      <c r="L239" s="14">
        <v>2065310.27</v>
      </c>
      <c r="M239" s="14">
        <v>2367485</v>
      </c>
      <c r="N239" s="14">
        <v>2117485</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233</v>
      </c>
      <c r="C240" s="14">
        <v>6</v>
      </c>
      <c r="D240" s="14">
        <v>409</v>
      </c>
      <c r="E240" s="14" t="s">
        <v>242</v>
      </c>
      <c r="F240" s="14" t="s">
        <v>243</v>
      </c>
      <c r="G240" s="14">
        <v>75000</v>
      </c>
      <c r="H240" s="14">
        <v>507</v>
      </c>
      <c r="I240" s="14" t="s">
        <v>2034</v>
      </c>
      <c r="J240" s="14" t="s">
        <v>1563</v>
      </c>
      <c r="K240" s="14" t="s">
        <v>932</v>
      </c>
      <c r="L240" s="14">
        <v>140793.43</v>
      </c>
      <c r="M240" s="14">
        <v>107932</v>
      </c>
      <c r="N240" s="14">
        <v>107932</v>
      </c>
      <c r="O240" s="82" t="s">
        <v>3051</v>
      </c>
      <c r="P240" s="82" t="s">
        <v>2808</v>
      </c>
      <c r="Q240" s="14"/>
      <c r="R240" s="14"/>
      <c r="S240" s="14" t="s">
        <v>2970</v>
      </c>
      <c r="T240" s="14"/>
      <c r="U240" s="14" t="s">
        <v>2909</v>
      </c>
      <c r="V240" s="14" t="s">
        <v>2911</v>
      </c>
      <c r="W240" s="77" t="s">
        <v>3072</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233</v>
      </c>
      <c r="C241" s="14">
        <v>6</v>
      </c>
      <c r="D241" s="14">
        <v>409</v>
      </c>
      <c r="E241" s="14" t="s">
        <v>242</v>
      </c>
      <c r="F241" s="14" t="s">
        <v>243</v>
      </c>
      <c r="G241" s="14">
        <v>75000</v>
      </c>
      <c r="H241" s="14">
        <v>507</v>
      </c>
      <c r="I241" s="14" t="s">
        <v>2034</v>
      </c>
      <c r="J241" s="14" t="s">
        <v>1563</v>
      </c>
      <c r="K241" s="14" t="s">
        <v>932</v>
      </c>
      <c r="L241" s="14">
        <v>140793.43</v>
      </c>
      <c r="M241" s="14">
        <v>107932</v>
      </c>
      <c r="N241" s="14">
        <v>107932</v>
      </c>
      <c r="O241" s="82" t="s">
        <v>3051</v>
      </c>
      <c r="P241" s="82" t="s">
        <v>2808</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233</v>
      </c>
      <c r="C242" s="14">
        <v>6</v>
      </c>
      <c r="D242" s="14">
        <v>409</v>
      </c>
      <c r="E242" s="14" t="s">
        <v>242</v>
      </c>
      <c r="F242" s="14" t="s">
        <v>243</v>
      </c>
      <c r="G242" s="14">
        <v>75000</v>
      </c>
      <c r="H242" s="14">
        <v>507</v>
      </c>
      <c r="I242" s="14" t="s">
        <v>2034</v>
      </c>
      <c r="J242" s="14" t="s">
        <v>1563</v>
      </c>
      <c r="K242" s="14" t="s">
        <v>932</v>
      </c>
      <c r="L242" s="14">
        <v>140793.43</v>
      </c>
      <c r="M242" s="14">
        <v>107932</v>
      </c>
      <c r="N242" s="14">
        <v>107932</v>
      </c>
      <c r="O242" s="82" t="s">
        <v>3051</v>
      </c>
      <c r="P242" s="82" t="s">
        <v>2808</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233</v>
      </c>
      <c r="C243" s="14">
        <v>6</v>
      </c>
      <c r="D243" s="14">
        <v>409</v>
      </c>
      <c r="E243" s="14" t="s">
        <v>242</v>
      </c>
      <c r="F243" s="14" t="s">
        <v>243</v>
      </c>
      <c r="G243" s="14">
        <v>75000</v>
      </c>
      <c r="H243" s="14">
        <v>507</v>
      </c>
      <c r="I243" s="14" t="s">
        <v>2034</v>
      </c>
      <c r="J243" s="14" t="s">
        <v>1563</v>
      </c>
      <c r="K243" s="14" t="s">
        <v>932</v>
      </c>
      <c r="L243" s="14">
        <v>140793.43</v>
      </c>
      <c r="M243" s="14">
        <v>107932</v>
      </c>
      <c r="N243" s="14">
        <v>107932</v>
      </c>
      <c r="O243" s="82" t="s">
        <v>3051</v>
      </c>
      <c r="P243" s="82" t="s">
        <v>2808</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140793.43</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140793.43</v>
      </c>
    </row>
    <row r="244" spans="2:27" x14ac:dyDescent="0.25">
      <c r="B244" s="14" t="s">
        <v>233</v>
      </c>
      <c r="C244" s="14">
        <v>6</v>
      </c>
      <c r="D244" s="14">
        <v>409</v>
      </c>
      <c r="E244" s="14" t="s">
        <v>242</v>
      </c>
      <c r="F244" s="14" t="s">
        <v>243</v>
      </c>
      <c r="G244" s="14">
        <v>75000</v>
      </c>
      <c r="H244" s="14">
        <v>507</v>
      </c>
      <c r="I244" s="14" t="s">
        <v>2034</v>
      </c>
      <c r="J244" s="14" t="s">
        <v>1563</v>
      </c>
      <c r="K244" s="14" t="s">
        <v>932</v>
      </c>
      <c r="L244" s="14">
        <v>140793.43</v>
      </c>
      <c r="M244" s="14">
        <v>107932</v>
      </c>
      <c r="N244" s="14">
        <v>107932</v>
      </c>
      <c r="O244" s="82" t="s">
        <v>3051</v>
      </c>
      <c r="P244" s="82" t="s">
        <v>2808</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-229934</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233</v>
      </c>
      <c r="C245" s="14">
        <v>6</v>
      </c>
      <c r="D245" s="14">
        <v>409</v>
      </c>
      <c r="E245" s="14" t="s">
        <v>242</v>
      </c>
      <c r="F245" s="14" t="s">
        <v>243</v>
      </c>
      <c r="G245" s="14">
        <v>75000</v>
      </c>
      <c r="H245" s="14">
        <v>507</v>
      </c>
      <c r="I245" s="14" t="s">
        <v>2034</v>
      </c>
      <c r="J245" s="14" t="s">
        <v>1563</v>
      </c>
      <c r="K245" s="14" t="s">
        <v>932</v>
      </c>
      <c r="L245" s="14">
        <v>140793.43</v>
      </c>
      <c r="M245" s="14">
        <v>107932</v>
      </c>
      <c r="N245" s="14">
        <v>107932</v>
      </c>
      <c r="O245" s="82" t="s">
        <v>3051</v>
      </c>
      <c r="P245" s="82" t="s">
        <v>2808</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v>
      </c>
    </row>
    <row r="246" spans="2:27" x14ac:dyDescent="0.25">
      <c r="B246" s="14" t="s">
        <v>233</v>
      </c>
      <c r="C246" s="14">
        <v>6</v>
      </c>
      <c r="D246" s="14">
        <v>409</v>
      </c>
      <c r="E246" s="14" t="s">
        <v>242</v>
      </c>
      <c r="F246" s="14" t="s">
        <v>243</v>
      </c>
      <c r="G246" s="14">
        <v>75000</v>
      </c>
      <c r="H246" s="14">
        <v>507</v>
      </c>
      <c r="I246" s="14" t="s">
        <v>2034</v>
      </c>
      <c r="J246" s="14" t="s">
        <v>1563</v>
      </c>
      <c r="K246" s="14" t="s">
        <v>932</v>
      </c>
      <c r="L246" s="14">
        <v>140793.43</v>
      </c>
      <c r="M246" s="14">
        <v>107932</v>
      </c>
      <c r="N246" s="14">
        <v>107932</v>
      </c>
      <c r="O246" s="82" t="s">
        <v>3051</v>
      </c>
      <c r="P246" s="82" t="s">
        <v>2808</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233</v>
      </c>
      <c r="C247" s="14">
        <v>6</v>
      </c>
      <c r="D247" s="14">
        <v>409</v>
      </c>
      <c r="E247" s="14" t="s">
        <v>242</v>
      </c>
      <c r="F247" s="14" t="s">
        <v>243</v>
      </c>
      <c r="G247" s="14">
        <v>75000</v>
      </c>
      <c r="H247" s="14">
        <v>507</v>
      </c>
      <c r="I247" s="14" t="s">
        <v>2034</v>
      </c>
      <c r="J247" s="14" t="s">
        <v>1563</v>
      </c>
      <c r="K247" s="14" t="s">
        <v>932</v>
      </c>
      <c r="L247" s="14">
        <v>140793.43</v>
      </c>
      <c r="M247" s="14">
        <v>107932</v>
      </c>
      <c r="N247" s="14">
        <v>107932</v>
      </c>
      <c r="O247" s="82" t="s">
        <v>3051</v>
      </c>
      <c r="P247" s="82" t="s">
        <v>2808</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233</v>
      </c>
      <c r="C248" s="14">
        <v>6</v>
      </c>
      <c r="D248" s="14">
        <v>409</v>
      </c>
      <c r="E248" s="14" t="s">
        <v>242</v>
      </c>
      <c r="F248" s="14" t="s">
        <v>243</v>
      </c>
      <c r="G248" s="14">
        <v>75000</v>
      </c>
      <c r="H248" s="14">
        <v>507</v>
      </c>
      <c r="I248" s="14" t="s">
        <v>2034</v>
      </c>
      <c r="J248" s="14" t="s">
        <v>1563</v>
      </c>
      <c r="K248" s="14" t="s">
        <v>932</v>
      </c>
      <c r="L248" s="14">
        <v>140793.43</v>
      </c>
      <c r="M248" s="14">
        <v>107932</v>
      </c>
      <c r="N248" s="14">
        <v>107932</v>
      </c>
      <c r="O248" s="82" t="s">
        <v>3051</v>
      </c>
      <c r="P248" s="82" t="s">
        <v>2808</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233</v>
      </c>
      <c r="C249" s="14">
        <v>6</v>
      </c>
      <c r="D249" s="14">
        <v>409</v>
      </c>
      <c r="E249" s="14" t="s">
        <v>242</v>
      </c>
      <c r="F249" s="14" t="s">
        <v>243</v>
      </c>
      <c r="G249" s="14">
        <v>75000</v>
      </c>
      <c r="H249" s="14">
        <v>507</v>
      </c>
      <c r="I249" s="14" t="s">
        <v>2034</v>
      </c>
      <c r="J249" s="14" t="s">
        <v>1563</v>
      </c>
      <c r="K249" s="14" t="s">
        <v>932</v>
      </c>
      <c r="L249" s="14">
        <v>140793.43</v>
      </c>
      <c r="M249" s="14">
        <v>107932</v>
      </c>
      <c r="N249" s="14">
        <v>107932</v>
      </c>
      <c r="O249" s="82" t="s">
        <v>3051</v>
      </c>
      <c r="P249" s="82" t="s">
        <v>2808</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233</v>
      </c>
      <c r="C250" s="14">
        <v>6</v>
      </c>
      <c r="D250" s="14">
        <v>409</v>
      </c>
      <c r="E250" s="14" t="s">
        <v>242</v>
      </c>
      <c r="F250" s="14" t="s">
        <v>243</v>
      </c>
      <c r="G250" s="14">
        <v>75000</v>
      </c>
      <c r="H250" s="14">
        <v>507</v>
      </c>
      <c r="I250" s="14" t="s">
        <v>2034</v>
      </c>
      <c r="J250" s="14" t="s">
        <v>1563</v>
      </c>
      <c r="K250" s="14" t="s">
        <v>932</v>
      </c>
      <c r="L250" s="14">
        <v>140793.43</v>
      </c>
      <c r="M250" s="14">
        <v>107932</v>
      </c>
      <c r="N250" s="14">
        <v>107932</v>
      </c>
      <c r="O250" s="82" t="s">
        <v>3051</v>
      </c>
      <c r="P250" s="82" t="s">
        <v>2808</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v>
      </c>
    </row>
    <row r="251" spans="2:27" x14ac:dyDescent="0.25">
      <c r="B251" s="14" t="s">
        <v>233</v>
      </c>
      <c r="C251" s="14">
        <v>6</v>
      </c>
      <c r="D251" s="14">
        <v>409</v>
      </c>
      <c r="E251" s="14" t="s">
        <v>242</v>
      </c>
      <c r="F251" s="14" t="s">
        <v>243</v>
      </c>
      <c r="G251" s="14">
        <v>75000</v>
      </c>
      <c r="H251" s="14">
        <v>507</v>
      </c>
      <c r="I251" s="14" t="s">
        <v>2034</v>
      </c>
      <c r="J251" s="14" t="s">
        <v>1563</v>
      </c>
      <c r="K251" s="14" t="s">
        <v>932</v>
      </c>
      <c r="L251" s="14">
        <v>140793.43</v>
      </c>
      <c r="M251" s="14">
        <v>107932</v>
      </c>
      <c r="N251" s="14">
        <v>107932</v>
      </c>
      <c r="O251" s="82" t="s">
        <v>3051</v>
      </c>
      <c r="P251" s="82" t="s">
        <v>2808</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233</v>
      </c>
      <c r="C252" s="14">
        <v>6</v>
      </c>
      <c r="D252" s="14">
        <v>409</v>
      </c>
      <c r="E252" s="14" t="s">
        <v>242</v>
      </c>
      <c r="F252" s="14" t="s">
        <v>243</v>
      </c>
      <c r="G252" s="14">
        <v>75000</v>
      </c>
      <c r="H252" s="14">
        <v>507</v>
      </c>
      <c r="I252" s="14" t="s">
        <v>2034</v>
      </c>
      <c r="J252" s="14" t="s">
        <v>1563</v>
      </c>
      <c r="K252" s="14" t="s">
        <v>932</v>
      </c>
      <c r="L252" s="14">
        <v>140793.43</v>
      </c>
      <c r="M252" s="14">
        <v>107932</v>
      </c>
      <c r="N252" s="14">
        <v>107932</v>
      </c>
      <c r="O252" s="82" t="s">
        <v>3051</v>
      </c>
      <c r="P252" s="82" t="s">
        <v>2808</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233</v>
      </c>
      <c r="C253" s="14">
        <v>6</v>
      </c>
      <c r="D253" s="14">
        <v>409</v>
      </c>
      <c r="E253" s="14" t="s">
        <v>242</v>
      </c>
      <c r="F253" s="14" t="s">
        <v>243</v>
      </c>
      <c r="G253" s="14">
        <v>75000</v>
      </c>
      <c r="H253" s="14">
        <v>507</v>
      </c>
      <c r="I253" s="14" t="s">
        <v>2034</v>
      </c>
      <c r="J253" s="14" t="s">
        <v>1563</v>
      </c>
      <c r="K253" s="14" t="s">
        <v>932</v>
      </c>
      <c r="L253" s="14">
        <v>140793.43</v>
      </c>
      <c r="M253" s="14">
        <v>107932</v>
      </c>
      <c r="N253" s="14">
        <v>107932</v>
      </c>
      <c r="O253" s="82" t="s">
        <v>3051</v>
      </c>
      <c r="P253" s="82" t="s">
        <v>2808</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9457</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21148</v>
      </c>
    </row>
    <row r="254" spans="2:27" x14ac:dyDescent="0.25">
      <c r="B254" s="14" t="s">
        <v>233</v>
      </c>
      <c r="C254" s="14">
        <v>6</v>
      </c>
      <c r="D254" s="14">
        <v>409</v>
      </c>
      <c r="E254" s="14" t="s">
        <v>242</v>
      </c>
      <c r="F254" s="14" t="s">
        <v>243</v>
      </c>
      <c r="G254" s="14">
        <v>75000</v>
      </c>
      <c r="H254" s="14">
        <v>507</v>
      </c>
      <c r="I254" s="14" t="s">
        <v>2034</v>
      </c>
      <c r="J254" s="14" t="s">
        <v>1563</v>
      </c>
      <c r="K254" s="14" t="s">
        <v>932</v>
      </c>
      <c r="L254" s="14">
        <v>140793.43</v>
      </c>
      <c r="M254" s="14">
        <v>107932</v>
      </c>
      <c r="N254" s="14">
        <v>107932</v>
      </c>
      <c r="O254" s="82" t="s">
        <v>3051</v>
      </c>
      <c r="P254" s="82" t="s">
        <v>2808</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233</v>
      </c>
      <c r="C255" s="14">
        <v>6</v>
      </c>
      <c r="D255" s="14">
        <v>409</v>
      </c>
      <c r="E255" s="14" t="s">
        <v>242</v>
      </c>
      <c r="F255" s="14" t="s">
        <v>243</v>
      </c>
      <c r="G255" s="14">
        <v>75000</v>
      </c>
      <c r="H255" s="14">
        <v>507</v>
      </c>
      <c r="I255" s="14" t="s">
        <v>2034</v>
      </c>
      <c r="J255" s="14" t="s">
        <v>1563</v>
      </c>
      <c r="K255" s="14" t="s">
        <v>932</v>
      </c>
      <c r="L255" s="14">
        <v>140793.43</v>
      </c>
      <c r="M255" s="14">
        <v>107932</v>
      </c>
      <c r="N255" s="14">
        <v>107932</v>
      </c>
      <c r="O255" s="82" t="s">
        <v>3051</v>
      </c>
      <c r="P255" s="82" t="s">
        <v>2808</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233</v>
      </c>
      <c r="C256" s="14">
        <v>6</v>
      </c>
      <c r="D256" s="14">
        <v>409</v>
      </c>
      <c r="E256" s="14" t="s">
        <v>242</v>
      </c>
      <c r="F256" s="14" t="s">
        <v>243</v>
      </c>
      <c r="G256" s="14">
        <v>75000</v>
      </c>
      <c r="H256" s="14">
        <v>507</v>
      </c>
      <c r="I256" s="14" t="s">
        <v>2034</v>
      </c>
      <c r="J256" s="14" t="s">
        <v>1563</v>
      </c>
      <c r="K256" s="14" t="s">
        <v>932</v>
      </c>
      <c r="L256" s="14">
        <v>140793.43</v>
      </c>
      <c r="M256" s="14">
        <v>107932</v>
      </c>
      <c r="N256" s="14">
        <v>107932</v>
      </c>
      <c r="O256" s="82" t="s">
        <v>3051</v>
      </c>
      <c r="P256" s="82" t="s">
        <v>2808</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-76181.570000000007</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162359.43</v>
      </c>
    </row>
    <row r="257" spans="2:27" x14ac:dyDescent="0.25">
      <c r="B257" s="14" t="s">
        <v>233</v>
      </c>
      <c r="C257" s="14">
        <v>6</v>
      </c>
      <c r="D257" s="14">
        <v>409</v>
      </c>
      <c r="E257" s="14" t="s">
        <v>242</v>
      </c>
      <c r="F257" s="14" t="s">
        <v>243</v>
      </c>
      <c r="G257" s="14">
        <v>75000</v>
      </c>
      <c r="H257" s="14">
        <v>507</v>
      </c>
      <c r="I257" s="14" t="s">
        <v>2034</v>
      </c>
      <c r="J257" s="14" t="s">
        <v>1563</v>
      </c>
      <c r="K257" s="14" t="s">
        <v>932</v>
      </c>
      <c r="L257" s="14">
        <v>140793.43</v>
      </c>
      <c r="M257" s="14">
        <v>107932</v>
      </c>
      <c r="N257" s="14">
        <v>107932</v>
      </c>
      <c r="O257" s="82" t="s">
        <v>3051</v>
      </c>
      <c r="P257" s="82" t="s">
        <v>2808</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233</v>
      </c>
      <c r="C258" s="14">
        <v>6</v>
      </c>
      <c r="D258" s="14">
        <v>409</v>
      </c>
      <c r="E258" s="14" t="s">
        <v>242</v>
      </c>
      <c r="F258" s="14" t="s">
        <v>243</v>
      </c>
      <c r="G258" s="14">
        <v>75000</v>
      </c>
      <c r="H258" s="14">
        <v>507</v>
      </c>
      <c r="I258" s="14" t="s">
        <v>2034</v>
      </c>
      <c r="J258" s="14" t="s">
        <v>1563</v>
      </c>
      <c r="K258" s="14" t="s">
        <v>932</v>
      </c>
      <c r="L258" s="14">
        <v>140793.43</v>
      </c>
      <c r="M258" s="14">
        <v>107932</v>
      </c>
      <c r="N258" s="14">
        <v>107932</v>
      </c>
      <c r="O258" s="82" t="s">
        <v>3051</v>
      </c>
      <c r="P258" s="82" t="s">
        <v>2808</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107932</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107932</v>
      </c>
    </row>
    <row r="259" spans="2:27" x14ac:dyDescent="0.25">
      <c r="B259" s="14" t="s">
        <v>233</v>
      </c>
      <c r="C259" s="14">
        <v>6</v>
      </c>
      <c r="D259" s="14">
        <v>409</v>
      </c>
      <c r="E259" s="14" t="s">
        <v>242</v>
      </c>
      <c r="F259" s="14" t="s">
        <v>243</v>
      </c>
      <c r="G259" s="14">
        <v>75000</v>
      </c>
      <c r="H259" s="14">
        <v>507</v>
      </c>
      <c r="I259" s="14" t="s">
        <v>2034</v>
      </c>
      <c r="J259" s="14" t="s">
        <v>1563</v>
      </c>
      <c r="K259" s="14" t="s">
        <v>932</v>
      </c>
      <c r="L259" s="14">
        <v>140793.43</v>
      </c>
      <c r="M259" s="14">
        <v>107932</v>
      </c>
      <c r="N259" s="14">
        <v>107932</v>
      </c>
      <c r="O259" s="82" t="s">
        <v>3051</v>
      </c>
      <c r="P259" s="82" t="s">
        <v>2808</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-184113.57</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54427.429999999993</v>
      </c>
    </row>
    <row r="260" spans="2:27" x14ac:dyDescent="0.25">
      <c r="B260" s="14" t="s">
        <v>233</v>
      </c>
      <c r="C260" s="14">
        <v>6</v>
      </c>
      <c r="D260" s="14">
        <v>409</v>
      </c>
      <c r="E260" s="14" t="s">
        <v>242</v>
      </c>
      <c r="F260" s="14" t="s">
        <v>243</v>
      </c>
      <c r="G260" s="14">
        <v>75000</v>
      </c>
      <c r="H260" s="14">
        <v>507</v>
      </c>
      <c r="I260" s="14" t="s">
        <v>2034</v>
      </c>
      <c r="J260" s="14" t="s">
        <v>1563</v>
      </c>
      <c r="K260" s="14" t="s">
        <v>932</v>
      </c>
      <c r="L260" s="14">
        <v>140793.43</v>
      </c>
      <c r="M260" s="14">
        <v>107932</v>
      </c>
      <c r="N260" s="14">
        <v>107932</v>
      </c>
      <c r="O260" s="82" t="s">
        <v>3051</v>
      </c>
      <c r="P260" s="82" t="s">
        <v>2808</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233</v>
      </c>
      <c r="C261" s="14">
        <v>6</v>
      </c>
      <c r="D261" s="14">
        <v>409</v>
      </c>
      <c r="E261" s="14" t="s">
        <v>242</v>
      </c>
      <c r="F261" s="14" t="s">
        <v>243</v>
      </c>
      <c r="G261" s="14">
        <v>75000</v>
      </c>
      <c r="H261" s="14">
        <v>507</v>
      </c>
      <c r="I261" s="14" t="s">
        <v>2034</v>
      </c>
      <c r="J261" s="14" t="s">
        <v>1563</v>
      </c>
      <c r="K261" s="14" t="s">
        <v>932</v>
      </c>
      <c r="L261" s="14">
        <v>140793.43</v>
      </c>
      <c r="M261" s="14">
        <v>107932</v>
      </c>
      <c r="N261" s="14">
        <v>107932</v>
      </c>
      <c r="O261" s="82" t="s">
        <v>3051</v>
      </c>
      <c r="P261" s="82" t="s">
        <v>2808</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233</v>
      </c>
      <c r="C262" s="14">
        <v>6</v>
      </c>
      <c r="D262" s="14">
        <v>409</v>
      </c>
      <c r="E262" s="14" t="s">
        <v>242</v>
      </c>
      <c r="F262" s="14" t="s">
        <v>243</v>
      </c>
      <c r="G262" s="14">
        <v>75000</v>
      </c>
      <c r="H262" s="14">
        <v>507</v>
      </c>
      <c r="I262" s="14" t="s">
        <v>2034</v>
      </c>
      <c r="J262" s="14" t="s">
        <v>1563</v>
      </c>
      <c r="K262" s="14" t="s">
        <v>932</v>
      </c>
      <c r="L262" s="14">
        <v>140793.43</v>
      </c>
      <c r="M262" s="14">
        <v>107932</v>
      </c>
      <c r="N262" s="14">
        <v>107932</v>
      </c>
      <c r="O262" s="82" t="s">
        <v>3051</v>
      </c>
      <c r="P262" s="82" t="s">
        <v>2808</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233</v>
      </c>
      <c r="C263" s="14">
        <v>6</v>
      </c>
      <c r="D263" s="14">
        <v>409</v>
      </c>
      <c r="E263" s="14" t="s">
        <v>242</v>
      </c>
      <c r="F263" s="14" t="s">
        <v>243</v>
      </c>
      <c r="G263" s="14">
        <v>75000</v>
      </c>
      <c r="H263" s="14">
        <v>507</v>
      </c>
      <c r="I263" s="14" t="s">
        <v>2034</v>
      </c>
      <c r="J263" s="14" t="s">
        <v>1563</v>
      </c>
      <c r="K263" s="14" t="s">
        <v>932</v>
      </c>
      <c r="L263" s="14">
        <v>140793.43</v>
      </c>
      <c r="M263" s="14">
        <v>107932</v>
      </c>
      <c r="N263" s="14">
        <v>107932</v>
      </c>
      <c r="O263" s="82" t="s">
        <v>3051</v>
      </c>
      <c r="P263" s="82" t="s">
        <v>2808</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233</v>
      </c>
      <c r="C264" s="14">
        <v>6</v>
      </c>
      <c r="D264" s="14">
        <v>409</v>
      </c>
      <c r="E264" s="14" t="s">
        <v>242</v>
      </c>
      <c r="F264" s="14" t="s">
        <v>243</v>
      </c>
      <c r="G264" s="14">
        <v>75000</v>
      </c>
      <c r="H264" s="14">
        <v>507</v>
      </c>
      <c r="I264" s="14" t="s">
        <v>2034</v>
      </c>
      <c r="J264" s="14" t="s">
        <v>1563</v>
      </c>
      <c r="K264" s="14" t="s">
        <v>932</v>
      </c>
      <c r="L264" s="14">
        <v>140793.43</v>
      </c>
      <c r="M264" s="14">
        <v>107932</v>
      </c>
      <c r="N264" s="14">
        <v>107932</v>
      </c>
      <c r="O264" s="82" t="s">
        <v>3051</v>
      </c>
      <c r="P264" s="82" t="s">
        <v>2808</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233</v>
      </c>
      <c r="C265" s="14">
        <v>6</v>
      </c>
      <c r="D265" s="14">
        <v>409</v>
      </c>
      <c r="E265" s="14" t="s">
        <v>242</v>
      </c>
      <c r="F265" s="14" t="s">
        <v>243</v>
      </c>
      <c r="G265" s="14">
        <v>75000</v>
      </c>
      <c r="H265" s="14">
        <v>507</v>
      </c>
      <c r="I265" s="14" t="s">
        <v>2034</v>
      </c>
      <c r="J265" s="14" t="s">
        <v>1563</v>
      </c>
      <c r="K265" s="14" t="s">
        <v>932</v>
      </c>
      <c r="L265" s="14">
        <v>140793.43</v>
      </c>
      <c r="M265" s="14">
        <v>107932</v>
      </c>
      <c r="N265" s="14">
        <v>107932</v>
      </c>
      <c r="O265" s="82" t="s">
        <v>3051</v>
      </c>
      <c r="P265" s="82" t="s">
        <v>2808</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233</v>
      </c>
      <c r="C266" s="14">
        <v>6</v>
      </c>
      <c r="D266" s="14">
        <v>409</v>
      </c>
      <c r="E266" s="14" t="s">
        <v>242</v>
      </c>
      <c r="F266" s="14" t="s">
        <v>243</v>
      </c>
      <c r="G266" s="14">
        <v>75000</v>
      </c>
      <c r="H266" s="14">
        <v>507</v>
      </c>
      <c r="I266" s="14" t="s">
        <v>2034</v>
      </c>
      <c r="J266" s="14" t="s">
        <v>1563</v>
      </c>
      <c r="K266" s="14" t="s">
        <v>932</v>
      </c>
      <c r="L266" s="14">
        <v>140793.43</v>
      </c>
      <c r="M266" s="14">
        <v>107932</v>
      </c>
      <c r="N266" s="14">
        <v>107932</v>
      </c>
      <c r="O266" s="82" t="s">
        <v>3051</v>
      </c>
      <c r="P266" s="82" t="s">
        <v>2808</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233</v>
      </c>
      <c r="C267" s="14">
        <v>6</v>
      </c>
      <c r="D267" s="14">
        <v>409</v>
      </c>
      <c r="E267" s="14" t="s">
        <v>242</v>
      </c>
      <c r="F267" s="14" t="s">
        <v>243</v>
      </c>
      <c r="G267" s="14">
        <v>75000</v>
      </c>
      <c r="H267" s="14">
        <v>507</v>
      </c>
      <c r="I267" s="14" t="s">
        <v>2034</v>
      </c>
      <c r="J267" s="14" t="s">
        <v>1563</v>
      </c>
      <c r="K267" s="14" t="s">
        <v>932</v>
      </c>
      <c r="L267" s="14">
        <v>140793.43</v>
      </c>
      <c r="M267" s="14">
        <v>107932</v>
      </c>
      <c r="N267" s="14">
        <v>107932</v>
      </c>
      <c r="O267" s="82" t="s">
        <v>3051</v>
      </c>
      <c r="P267" s="82" t="s">
        <v>2808</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233</v>
      </c>
      <c r="C268" s="14">
        <v>6</v>
      </c>
      <c r="D268" s="14">
        <v>409</v>
      </c>
      <c r="E268" s="14" t="s">
        <v>242</v>
      </c>
      <c r="F268" s="14" t="s">
        <v>243</v>
      </c>
      <c r="G268" s="14">
        <v>75000</v>
      </c>
      <c r="H268" s="14">
        <v>507</v>
      </c>
      <c r="I268" s="14" t="s">
        <v>2034</v>
      </c>
      <c r="J268" s="14" t="s">
        <v>1563</v>
      </c>
      <c r="K268" s="14" t="s">
        <v>932</v>
      </c>
      <c r="L268" s="14">
        <v>140793.43</v>
      </c>
      <c r="M268" s="14">
        <v>107932</v>
      </c>
      <c r="N268" s="14">
        <v>107932</v>
      </c>
      <c r="O268" s="82" t="s">
        <v>3051</v>
      </c>
      <c r="P268" s="82" t="s">
        <v>2808</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233</v>
      </c>
      <c r="C269" s="14">
        <v>6</v>
      </c>
      <c r="D269" s="14">
        <v>409</v>
      </c>
      <c r="E269" s="14" t="s">
        <v>242</v>
      </c>
      <c r="F269" s="14" t="s">
        <v>243</v>
      </c>
      <c r="G269" s="14">
        <v>75000</v>
      </c>
      <c r="H269" s="14">
        <v>507</v>
      </c>
      <c r="I269" s="14" t="s">
        <v>2034</v>
      </c>
      <c r="J269" s="14" t="s">
        <v>1563</v>
      </c>
      <c r="K269" s="14" t="s">
        <v>932</v>
      </c>
      <c r="L269" s="14">
        <v>140793.43</v>
      </c>
      <c r="M269" s="14">
        <v>107932</v>
      </c>
      <c r="N269" s="14">
        <v>107932</v>
      </c>
      <c r="O269" s="82" t="s">
        <v>3051</v>
      </c>
      <c r="P269" s="82" t="s">
        <v>2808</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233</v>
      </c>
      <c r="C270" s="14">
        <v>6</v>
      </c>
      <c r="D270" s="14">
        <v>409</v>
      </c>
      <c r="E270" s="14" t="s">
        <v>242</v>
      </c>
      <c r="F270" s="14" t="s">
        <v>243</v>
      </c>
      <c r="G270" s="14">
        <v>75000</v>
      </c>
      <c r="H270" s="14">
        <v>507</v>
      </c>
      <c r="I270" s="14" t="s">
        <v>2034</v>
      </c>
      <c r="J270" s="14" t="s">
        <v>1563</v>
      </c>
      <c r="K270" s="14" t="s">
        <v>932</v>
      </c>
      <c r="L270" s="14">
        <v>140793.43</v>
      </c>
      <c r="M270" s="14">
        <v>107932</v>
      </c>
      <c r="N270" s="14">
        <v>107932</v>
      </c>
      <c r="O270" s="82" t="s">
        <v>3051</v>
      </c>
      <c r="P270" s="82" t="s">
        <v>2808</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233</v>
      </c>
      <c r="C271" s="14">
        <v>6</v>
      </c>
      <c r="D271" s="14">
        <v>409</v>
      </c>
      <c r="E271" s="14" t="s">
        <v>242</v>
      </c>
      <c r="F271" s="14" t="s">
        <v>243</v>
      </c>
      <c r="G271" s="14">
        <v>75000</v>
      </c>
      <c r="H271" s="14">
        <v>507</v>
      </c>
      <c r="I271" s="14" t="s">
        <v>2034</v>
      </c>
      <c r="J271" s="14" t="s">
        <v>1563</v>
      </c>
      <c r="K271" s="14" t="s">
        <v>932</v>
      </c>
      <c r="L271" s="14">
        <v>140793.43</v>
      </c>
      <c r="M271" s="14">
        <v>107932</v>
      </c>
      <c r="N271" s="14">
        <v>107932</v>
      </c>
      <c r="O271" s="82" t="s">
        <v>3051</v>
      </c>
      <c r="P271" s="82" t="s">
        <v>2808</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233</v>
      </c>
      <c r="C272" s="14">
        <v>6</v>
      </c>
      <c r="D272" s="14">
        <v>409</v>
      </c>
      <c r="E272" s="14" t="s">
        <v>242</v>
      </c>
      <c r="F272" s="14" t="s">
        <v>243</v>
      </c>
      <c r="G272" s="14">
        <v>75000</v>
      </c>
      <c r="H272" s="14">
        <v>507</v>
      </c>
      <c r="I272" s="14" t="s">
        <v>2034</v>
      </c>
      <c r="J272" s="14" t="s">
        <v>1563</v>
      </c>
      <c r="K272" s="14" t="s">
        <v>932</v>
      </c>
      <c r="L272" s="14">
        <v>140793.43</v>
      </c>
      <c r="M272" s="14">
        <v>107932</v>
      </c>
      <c r="N272" s="14">
        <v>107932</v>
      </c>
      <c r="O272" s="82" t="s">
        <v>3051</v>
      </c>
      <c r="P272" s="82" t="s">
        <v>2808</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233</v>
      </c>
      <c r="C273" s="14">
        <v>6</v>
      </c>
      <c r="D273" s="14">
        <v>409</v>
      </c>
      <c r="E273" s="14" t="s">
        <v>242</v>
      </c>
      <c r="F273" s="14" t="s">
        <v>243</v>
      </c>
      <c r="G273" s="14">
        <v>75000</v>
      </c>
      <c r="H273" s="14">
        <v>507</v>
      </c>
      <c r="I273" s="14" t="s">
        <v>2034</v>
      </c>
      <c r="J273" s="14" t="s">
        <v>1563</v>
      </c>
      <c r="K273" s="14" t="s">
        <v>932</v>
      </c>
      <c r="L273" s="14">
        <v>140793.43</v>
      </c>
      <c r="M273" s="14">
        <v>107932</v>
      </c>
      <c r="N273" s="14">
        <v>107932</v>
      </c>
      <c r="O273" s="82" t="s">
        <v>3051</v>
      </c>
      <c r="P273" s="82" t="s">
        <v>2808</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-76181.570000000007</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162359.43</v>
      </c>
    </row>
    <row r="274" spans="2:27" x14ac:dyDescent="0.25">
      <c r="B274" s="14" t="s">
        <v>233</v>
      </c>
      <c r="C274" s="14">
        <v>6</v>
      </c>
      <c r="D274" s="14">
        <v>409</v>
      </c>
      <c r="E274" s="14" t="s">
        <v>242</v>
      </c>
      <c r="F274" s="14" t="s">
        <v>243</v>
      </c>
      <c r="G274" s="14">
        <v>75000</v>
      </c>
      <c r="H274" s="14">
        <v>507</v>
      </c>
      <c r="I274" s="14" t="s">
        <v>2034</v>
      </c>
      <c r="J274" s="14" t="s">
        <v>1563</v>
      </c>
      <c r="K274" s="14" t="s">
        <v>932</v>
      </c>
      <c r="L274" s="14">
        <v>140793.43</v>
      </c>
      <c r="M274" s="14">
        <v>107932</v>
      </c>
      <c r="N274" s="14">
        <v>107932</v>
      </c>
      <c r="O274" s="82" t="s">
        <v>3051</v>
      </c>
      <c r="P274" s="82" t="s">
        <v>2808</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-76181.570000000007</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162359.43</v>
      </c>
    </row>
    <row r="275" spans="2:27" x14ac:dyDescent="0.25">
      <c r="B275" s="14" t="s">
        <v>233</v>
      </c>
      <c r="C275" s="14">
        <v>6</v>
      </c>
      <c r="D275" s="14">
        <v>409</v>
      </c>
      <c r="E275" s="14" t="s">
        <v>242</v>
      </c>
      <c r="F275" s="14" t="s">
        <v>243</v>
      </c>
      <c r="G275" s="14">
        <v>75000</v>
      </c>
      <c r="H275" s="14">
        <v>507</v>
      </c>
      <c r="I275" s="14" t="s">
        <v>2034</v>
      </c>
      <c r="J275" s="14" t="s">
        <v>1563</v>
      </c>
      <c r="K275" s="14" t="s">
        <v>932</v>
      </c>
      <c r="L275" s="14">
        <v>140793.43</v>
      </c>
      <c r="M275" s="14">
        <v>107932</v>
      </c>
      <c r="N275" s="14">
        <v>107932</v>
      </c>
      <c r="O275" s="82" t="s">
        <v>3051</v>
      </c>
      <c r="P275" s="82" t="s">
        <v>2808</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233</v>
      </c>
      <c r="C276" s="14">
        <v>6</v>
      </c>
      <c r="D276" s="14">
        <v>409</v>
      </c>
      <c r="E276" s="14" t="s">
        <v>242</v>
      </c>
      <c r="F276" s="14" t="s">
        <v>243</v>
      </c>
      <c r="G276" s="14">
        <v>75000</v>
      </c>
      <c r="H276" s="14">
        <v>507</v>
      </c>
      <c r="I276" s="14" t="s">
        <v>2034</v>
      </c>
      <c r="J276" s="14" t="s">
        <v>1563</v>
      </c>
      <c r="K276" s="14" t="s">
        <v>932</v>
      </c>
      <c r="L276" s="14">
        <v>140793.43</v>
      </c>
      <c r="M276" s="14">
        <v>107932</v>
      </c>
      <c r="N276" s="14">
        <v>107932</v>
      </c>
      <c r="O276" s="82" t="s">
        <v>3051</v>
      </c>
      <c r="P276" s="82" t="s">
        <v>2808</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-184113.57</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54427.429999999993</v>
      </c>
    </row>
    <row r="277" spans="2:27" x14ac:dyDescent="0.25">
      <c r="B277" s="14" t="s">
        <v>233</v>
      </c>
      <c r="C277" s="14">
        <v>6</v>
      </c>
      <c r="D277" s="14">
        <v>409</v>
      </c>
      <c r="E277" s="14" t="s">
        <v>242</v>
      </c>
      <c r="F277" s="14" t="s">
        <v>243</v>
      </c>
      <c r="G277" s="14">
        <v>75000</v>
      </c>
      <c r="H277" s="14">
        <v>507</v>
      </c>
      <c r="I277" s="14" t="s">
        <v>2034</v>
      </c>
      <c r="J277" s="14" t="s">
        <v>1563</v>
      </c>
      <c r="K277" s="14" t="s">
        <v>932</v>
      </c>
      <c r="L277" s="14">
        <v>140793.43</v>
      </c>
      <c r="M277" s="14">
        <v>107932</v>
      </c>
      <c r="N277" s="14">
        <v>107932</v>
      </c>
      <c r="O277" s="82" t="s">
        <v>3051</v>
      </c>
      <c r="P277" s="82" t="s">
        <v>2808</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233</v>
      </c>
      <c r="C278" s="14">
        <v>6</v>
      </c>
      <c r="D278" s="14">
        <v>409</v>
      </c>
      <c r="E278" s="14" t="s">
        <v>242</v>
      </c>
      <c r="F278" s="14" t="s">
        <v>243</v>
      </c>
      <c r="G278" s="14">
        <v>75000</v>
      </c>
      <c r="H278" s="14">
        <v>507</v>
      </c>
      <c r="I278" s="14" t="s">
        <v>2034</v>
      </c>
      <c r="J278" s="14" t="s">
        <v>1519</v>
      </c>
      <c r="K278" s="14" t="s">
        <v>930</v>
      </c>
      <c r="L278" s="14">
        <v>1758002.67</v>
      </c>
      <c r="M278" s="14">
        <v>2090409</v>
      </c>
      <c r="N278" s="14">
        <v>2090409</v>
      </c>
      <c r="O278" s="82" t="s">
        <v>3051</v>
      </c>
      <c r="P278" s="82" t="s">
        <v>2809</v>
      </c>
      <c r="Q278" s="14"/>
      <c r="R278" s="14"/>
      <c r="S278" s="14" t="s">
        <v>2970</v>
      </c>
      <c r="T278" s="14"/>
      <c r="U278" s="14" t="s">
        <v>2909</v>
      </c>
      <c r="V278" s="14" t="s">
        <v>2911</v>
      </c>
      <c r="W278" s="77" t="s">
        <v>3073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233</v>
      </c>
      <c r="C279" s="14">
        <v>6</v>
      </c>
      <c r="D279" s="14">
        <v>409</v>
      </c>
      <c r="E279" s="14" t="s">
        <v>242</v>
      </c>
      <c r="F279" s="14" t="s">
        <v>243</v>
      </c>
      <c r="G279" s="14">
        <v>75000</v>
      </c>
      <c r="H279" s="14">
        <v>507</v>
      </c>
      <c r="I279" s="14" t="s">
        <v>2034</v>
      </c>
      <c r="J279" s="14" t="s">
        <v>1519</v>
      </c>
      <c r="K279" s="14" t="s">
        <v>930</v>
      </c>
      <c r="L279" s="14">
        <v>1758002.67</v>
      </c>
      <c r="M279" s="14">
        <v>2090409</v>
      </c>
      <c r="N279" s="14">
        <v>2090409</v>
      </c>
      <c r="O279" s="82" t="s">
        <v>3051</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25">
      <c r="B280" s="14" t="s">
        <v>233</v>
      </c>
      <c r="C280" s="14">
        <v>6</v>
      </c>
      <c r="D280" s="14">
        <v>409</v>
      </c>
      <c r="E280" s="14" t="s">
        <v>242</v>
      </c>
      <c r="F280" s="14" t="s">
        <v>243</v>
      </c>
      <c r="G280" s="14">
        <v>75000</v>
      </c>
      <c r="H280" s="14">
        <v>507</v>
      </c>
      <c r="I280" s="14" t="s">
        <v>2034</v>
      </c>
      <c r="J280" s="14" t="s">
        <v>1519</v>
      </c>
      <c r="K280" s="14" t="s">
        <v>930</v>
      </c>
      <c r="L280" s="14">
        <v>1758002.67</v>
      </c>
      <c r="M280" s="14">
        <v>2090409</v>
      </c>
      <c r="N280" s="14">
        <v>2090409</v>
      </c>
      <c r="O280" s="82" t="s">
        <v>3051</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233</v>
      </c>
      <c r="C281" s="14">
        <v>6</v>
      </c>
      <c r="D281" s="14">
        <v>409</v>
      </c>
      <c r="E281" s="14" t="s">
        <v>242</v>
      </c>
      <c r="F281" s="14" t="s">
        <v>243</v>
      </c>
      <c r="G281" s="14">
        <v>75000</v>
      </c>
      <c r="H281" s="14">
        <v>507</v>
      </c>
      <c r="I281" s="14" t="s">
        <v>2034</v>
      </c>
      <c r="J281" s="14" t="s">
        <v>1519</v>
      </c>
      <c r="K281" s="14" t="s">
        <v>930</v>
      </c>
      <c r="L281" s="14">
        <v>1758002.67</v>
      </c>
      <c r="M281" s="14">
        <v>2090409</v>
      </c>
      <c r="N281" s="14">
        <v>2090409</v>
      </c>
      <c r="O281" s="82" t="s">
        <v>3051</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1758002.67</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1758002.67</v>
      </c>
    </row>
    <row r="282" spans="2:27" x14ac:dyDescent="0.25">
      <c r="B282" s="14" t="s">
        <v>233</v>
      </c>
      <c r="C282" s="14">
        <v>6</v>
      </c>
      <c r="D282" s="14">
        <v>409</v>
      </c>
      <c r="E282" s="14" t="s">
        <v>242</v>
      </c>
      <c r="F282" s="14" t="s">
        <v>243</v>
      </c>
      <c r="G282" s="14">
        <v>75000</v>
      </c>
      <c r="H282" s="14">
        <v>507</v>
      </c>
      <c r="I282" s="14" t="s">
        <v>2034</v>
      </c>
      <c r="J282" s="14" t="s">
        <v>1519</v>
      </c>
      <c r="K282" s="14" t="s">
        <v>930</v>
      </c>
      <c r="L282" s="14">
        <v>1758002.67</v>
      </c>
      <c r="M282" s="14">
        <v>2090409</v>
      </c>
      <c r="N282" s="14">
        <v>2090409</v>
      </c>
      <c r="O282" s="82" t="s">
        <v>3051</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25">
      <c r="B283" s="14" t="s">
        <v>233</v>
      </c>
      <c r="C283" s="14">
        <v>6</v>
      </c>
      <c r="D283" s="14">
        <v>409</v>
      </c>
      <c r="E283" s="14" t="s">
        <v>242</v>
      </c>
      <c r="F283" s="14" t="s">
        <v>243</v>
      </c>
      <c r="G283" s="14">
        <v>75000</v>
      </c>
      <c r="H283" s="14">
        <v>507</v>
      </c>
      <c r="I283" s="14" t="s">
        <v>2034</v>
      </c>
      <c r="J283" s="14" t="s">
        <v>1519</v>
      </c>
      <c r="K283" s="14" t="s">
        <v>930</v>
      </c>
      <c r="L283" s="14">
        <v>1758002.67</v>
      </c>
      <c r="M283" s="14">
        <v>2090409</v>
      </c>
      <c r="N283" s="14">
        <v>2090409</v>
      </c>
      <c r="O283" s="82" t="s">
        <v>3051</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v>
      </c>
    </row>
    <row r="284" spans="2:27" x14ac:dyDescent="0.25">
      <c r="B284" s="14" t="s">
        <v>233</v>
      </c>
      <c r="C284" s="14">
        <v>6</v>
      </c>
      <c r="D284" s="14">
        <v>409</v>
      </c>
      <c r="E284" s="14" t="s">
        <v>242</v>
      </c>
      <c r="F284" s="14" t="s">
        <v>243</v>
      </c>
      <c r="G284" s="14">
        <v>75000</v>
      </c>
      <c r="H284" s="14">
        <v>507</v>
      </c>
      <c r="I284" s="14" t="s">
        <v>2034</v>
      </c>
      <c r="J284" s="14" t="s">
        <v>1519</v>
      </c>
      <c r="K284" s="14" t="s">
        <v>930</v>
      </c>
      <c r="L284" s="14">
        <v>1758002.67</v>
      </c>
      <c r="M284" s="14">
        <v>2090409</v>
      </c>
      <c r="N284" s="14">
        <v>2090409</v>
      </c>
      <c r="O284" s="82" t="s">
        <v>3051</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372960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391608</v>
      </c>
    </row>
    <row r="285" spans="2:27" x14ac:dyDescent="0.25">
      <c r="B285" s="14" t="s">
        <v>233</v>
      </c>
      <c r="C285" s="14">
        <v>6</v>
      </c>
      <c r="D285" s="14">
        <v>409</v>
      </c>
      <c r="E285" s="14" t="s">
        <v>242</v>
      </c>
      <c r="F285" s="14" t="s">
        <v>243</v>
      </c>
      <c r="G285" s="14">
        <v>75000</v>
      </c>
      <c r="H285" s="14">
        <v>507</v>
      </c>
      <c r="I285" s="14" t="s">
        <v>2034</v>
      </c>
      <c r="J285" s="14" t="s">
        <v>1519</v>
      </c>
      <c r="K285" s="14" t="s">
        <v>930</v>
      </c>
      <c r="L285" s="14">
        <v>1758002.67</v>
      </c>
      <c r="M285" s="14">
        <v>2090409</v>
      </c>
      <c r="N285" s="14">
        <v>2090409</v>
      </c>
      <c r="O285" s="82" t="s">
        <v>3051</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233</v>
      </c>
      <c r="C286" s="14">
        <v>6</v>
      </c>
      <c r="D286" s="14">
        <v>409</v>
      </c>
      <c r="E286" s="14" t="s">
        <v>242</v>
      </c>
      <c r="F286" s="14" t="s">
        <v>243</v>
      </c>
      <c r="G286" s="14">
        <v>75000</v>
      </c>
      <c r="H286" s="14">
        <v>507</v>
      </c>
      <c r="I286" s="14" t="s">
        <v>2034</v>
      </c>
      <c r="J286" s="14" t="s">
        <v>1519</v>
      </c>
      <c r="K286" s="14" t="s">
        <v>930</v>
      </c>
      <c r="L286" s="14">
        <v>1758002.67</v>
      </c>
      <c r="M286" s="14">
        <v>2090409</v>
      </c>
      <c r="N286" s="14">
        <v>2090409</v>
      </c>
      <c r="O286" s="82" t="s">
        <v>3051</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233</v>
      </c>
      <c r="C287" s="14">
        <v>6</v>
      </c>
      <c r="D287" s="14">
        <v>409</v>
      </c>
      <c r="E287" s="14" t="s">
        <v>242</v>
      </c>
      <c r="F287" s="14" t="s">
        <v>243</v>
      </c>
      <c r="G287" s="14">
        <v>75000</v>
      </c>
      <c r="H287" s="14">
        <v>507</v>
      </c>
      <c r="I287" s="14" t="s">
        <v>2034</v>
      </c>
      <c r="J287" s="14" t="s">
        <v>1519</v>
      </c>
      <c r="K287" s="14" t="s">
        <v>930</v>
      </c>
      <c r="L287" s="14">
        <v>1758002.67</v>
      </c>
      <c r="M287" s="14">
        <v>2090409</v>
      </c>
      <c r="N287" s="14">
        <v>2090409</v>
      </c>
      <c r="O287" s="82" t="s">
        <v>3051</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233</v>
      </c>
      <c r="C288" s="14">
        <v>6</v>
      </c>
      <c r="D288" s="14">
        <v>409</v>
      </c>
      <c r="E288" s="14" t="s">
        <v>242</v>
      </c>
      <c r="F288" s="14" t="s">
        <v>243</v>
      </c>
      <c r="G288" s="14">
        <v>75000</v>
      </c>
      <c r="H288" s="14">
        <v>507</v>
      </c>
      <c r="I288" s="14" t="s">
        <v>2034</v>
      </c>
      <c r="J288" s="14" t="s">
        <v>1519</v>
      </c>
      <c r="K288" s="14" t="s">
        <v>930</v>
      </c>
      <c r="L288" s="14">
        <v>1758002.67</v>
      </c>
      <c r="M288" s="14">
        <v>2090409</v>
      </c>
      <c r="N288" s="14">
        <v>2090409</v>
      </c>
      <c r="O288" s="82" t="s">
        <v>3051</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-1166</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2215</v>
      </c>
    </row>
    <row r="289" spans="2:27" x14ac:dyDescent="0.25">
      <c r="B289" s="14" t="s">
        <v>233</v>
      </c>
      <c r="C289" s="14">
        <v>6</v>
      </c>
      <c r="D289" s="14">
        <v>409</v>
      </c>
      <c r="E289" s="14" t="s">
        <v>242</v>
      </c>
      <c r="F289" s="14" t="s">
        <v>243</v>
      </c>
      <c r="G289" s="14">
        <v>75000</v>
      </c>
      <c r="H289" s="14">
        <v>507</v>
      </c>
      <c r="I289" s="14" t="s">
        <v>2034</v>
      </c>
      <c r="J289" s="14" t="s">
        <v>1519</v>
      </c>
      <c r="K289" s="14" t="s">
        <v>930</v>
      </c>
      <c r="L289" s="14">
        <v>1758002.67</v>
      </c>
      <c r="M289" s="14">
        <v>2090409</v>
      </c>
      <c r="N289" s="14">
        <v>2090409</v>
      </c>
      <c r="O289" s="82" t="s">
        <v>3051</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233</v>
      </c>
      <c r="C290" s="14">
        <v>6</v>
      </c>
      <c r="D290" s="14">
        <v>409</v>
      </c>
      <c r="E290" s="14" t="s">
        <v>242</v>
      </c>
      <c r="F290" s="14" t="s">
        <v>243</v>
      </c>
      <c r="G290" s="14">
        <v>75000</v>
      </c>
      <c r="H290" s="14">
        <v>507</v>
      </c>
      <c r="I290" s="14" t="s">
        <v>2034</v>
      </c>
      <c r="J290" s="14" t="s">
        <v>1519</v>
      </c>
      <c r="K290" s="14" t="s">
        <v>930</v>
      </c>
      <c r="L290" s="14">
        <v>1758002.67</v>
      </c>
      <c r="M290" s="14">
        <v>2090409</v>
      </c>
      <c r="N290" s="14">
        <v>2090409</v>
      </c>
      <c r="O290" s="82" t="s">
        <v>3051</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233</v>
      </c>
      <c r="C291" s="14">
        <v>6</v>
      </c>
      <c r="D291" s="14">
        <v>409</v>
      </c>
      <c r="E291" s="14" t="s">
        <v>242</v>
      </c>
      <c r="F291" s="14" t="s">
        <v>243</v>
      </c>
      <c r="G291" s="14">
        <v>75000</v>
      </c>
      <c r="H291" s="14">
        <v>507</v>
      </c>
      <c r="I291" s="14" t="s">
        <v>2034</v>
      </c>
      <c r="J291" s="14" t="s">
        <v>1519</v>
      </c>
      <c r="K291" s="14" t="s">
        <v>930</v>
      </c>
      <c r="L291" s="14">
        <v>1758002.67</v>
      </c>
      <c r="M291" s="14">
        <v>2090409</v>
      </c>
      <c r="N291" s="14">
        <v>2090409</v>
      </c>
      <c r="O291" s="82" t="s">
        <v>3051</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3557</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7956</v>
      </c>
    </row>
    <row r="292" spans="2:27" x14ac:dyDescent="0.25">
      <c r="B292" s="14" t="s">
        <v>233</v>
      </c>
      <c r="C292" s="14">
        <v>6</v>
      </c>
      <c r="D292" s="14">
        <v>409</v>
      </c>
      <c r="E292" s="14" t="s">
        <v>242</v>
      </c>
      <c r="F292" s="14" t="s">
        <v>243</v>
      </c>
      <c r="G292" s="14">
        <v>75000</v>
      </c>
      <c r="H292" s="14">
        <v>507</v>
      </c>
      <c r="I292" s="14" t="s">
        <v>2034</v>
      </c>
      <c r="J292" s="14" t="s">
        <v>1519</v>
      </c>
      <c r="K292" s="14" t="s">
        <v>930</v>
      </c>
      <c r="L292" s="14">
        <v>1758002.67</v>
      </c>
      <c r="M292" s="14">
        <v>2090409</v>
      </c>
      <c r="N292" s="14">
        <v>2090409</v>
      </c>
      <c r="O292" s="82" t="s">
        <v>3051</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233</v>
      </c>
      <c r="C293" s="14">
        <v>6</v>
      </c>
      <c r="D293" s="14">
        <v>409</v>
      </c>
      <c r="E293" s="14" t="s">
        <v>242</v>
      </c>
      <c r="F293" s="14" t="s">
        <v>243</v>
      </c>
      <c r="G293" s="14">
        <v>75000</v>
      </c>
      <c r="H293" s="14">
        <v>507</v>
      </c>
      <c r="I293" s="14" t="s">
        <v>2034</v>
      </c>
      <c r="J293" s="14" t="s">
        <v>1519</v>
      </c>
      <c r="K293" s="14" t="s">
        <v>930</v>
      </c>
      <c r="L293" s="14">
        <v>1758002.67</v>
      </c>
      <c r="M293" s="14">
        <v>2090409</v>
      </c>
      <c r="N293" s="14">
        <v>2090409</v>
      </c>
      <c r="O293" s="82" t="s">
        <v>3051</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233</v>
      </c>
      <c r="C294" s="14">
        <v>6</v>
      </c>
      <c r="D294" s="14">
        <v>409</v>
      </c>
      <c r="E294" s="14" t="s">
        <v>242</v>
      </c>
      <c r="F294" s="14" t="s">
        <v>243</v>
      </c>
      <c r="G294" s="14">
        <v>75000</v>
      </c>
      <c r="H294" s="14">
        <v>507</v>
      </c>
      <c r="I294" s="14" t="s">
        <v>2034</v>
      </c>
      <c r="J294" s="14" t="s">
        <v>1519</v>
      </c>
      <c r="K294" s="14" t="s">
        <v>930</v>
      </c>
      <c r="L294" s="14">
        <v>1758002.67</v>
      </c>
      <c r="M294" s="14">
        <v>2090409</v>
      </c>
      <c r="N294" s="14">
        <v>2090409</v>
      </c>
      <c r="O294" s="82" t="s">
        <v>3051</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2140686.67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2160282.67</v>
      </c>
    </row>
    <row r="295" spans="2:27" x14ac:dyDescent="0.25">
      <c r="B295" s="14" t="s">
        <v>233</v>
      </c>
      <c r="C295" s="14">
        <v>6</v>
      </c>
      <c r="D295" s="14">
        <v>409</v>
      </c>
      <c r="E295" s="14" t="s">
        <v>242</v>
      </c>
      <c r="F295" s="14" t="s">
        <v>243</v>
      </c>
      <c r="G295" s="14">
        <v>75000</v>
      </c>
      <c r="H295" s="14">
        <v>507</v>
      </c>
      <c r="I295" s="14" t="s">
        <v>2034</v>
      </c>
      <c r="J295" s="14" t="s">
        <v>1519</v>
      </c>
      <c r="K295" s="14" t="s">
        <v>930</v>
      </c>
      <c r="L295" s="14">
        <v>1758002.67</v>
      </c>
      <c r="M295" s="14">
        <v>2090409</v>
      </c>
      <c r="N295" s="14">
        <v>2090409</v>
      </c>
      <c r="O295" s="82" t="s">
        <v>3051</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233</v>
      </c>
      <c r="C296" s="14">
        <v>6</v>
      </c>
      <c r="D296" s="14">
        <v>409</v>
      </c>
      <c r="E296" s="14" t="s">
        <v>242</v>
      </c>
      <c r="F296" s="14" t="s">
        <v>243</v>
      </c>
      <c r="G296" s="14">
        <v>75000</v>
      </c>
      <c r="H296" s="14">
        <v>507</v>
      </c>
      <c r="I296" s="14" t="s">
        <v>2034</v>
      </c>
      <c r="J296" s="14" t="s">
        <v>1519</v>
      </c>
      <c r="K296" s="14" t="s">
        <v>930</v>
      </c>
      <c r="L296" s="14">
        <v>1758002.67</v>
      </c>
      <c r="M296" s="14">
        <v>2090409</v>
      </c>
      <c r="N296" s="14">
        <v>2090409</v>
      </c>
      <c r="O296" s="82" t="s">
        <v>3051</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2090409</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2090409</v>
      </c>
    </row>
    <row r="297" spans="2:27" x14ac:dyDescent="0.25">
      <c r="B297" s="14" t="s">
        <v>233</v>
      </c>
      <c r="C297" s="14">
        <v>6</v>
      </c>
      <c r="D297" s="14">
        <v>409</v>
      </c>
      <c r="E297" s="14" t="s">
        <v>242</v>
      </c>
      <c r="F297" s="14" t="s">
        <v>243</v>
      </c>
      <c r="G297" s="14">
        <v>75000</v>
      </c>
      <c r="H297" s="14">
        <v>507</v>
      </c>
      <c r="I297" s="14" t="s">
        <v>2034</v>
      </c>
      <c r="J297" s="14" t="s">
        <v>1519</v>
      </c>
      <c r="K297" s="14" t="s">
        <v>930</v>
      </c>
      <c r="L297" s="14">
        <v>1758002.67</v>
      </c>
      <c r="M297" s="14">
        <v>2090409</v>
      </c>
      <c r="N297" s="14">
        <v>2090409</v>
      </c>
      <c r="O297" s="82" t="s">
        <v>3051</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50277.669999999925</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69873.669999999925</v>
      </c>
    </row>
    <row r="298" spans="2:27" x14ac:dyDescent="0.25">
      <c r="B298" s="14" t="s">
        <v>233</v>
      </c>
      <c r="C298" s="14">
        <v>6</v>
      </c>
      <c r="D298" s="14">
        <v>409</v>
      </c>
      <c r="E298" s="14" t="s">
        <v>242</v>
      </c>
      <c r="F298" s="14" t="s">
        <v>243</v>
      </c>
      <c r="G298" s="14">
        <v>75000</v>
      </c>
      <c r="H298" s="14">
        <v>507</v>
      </c>
      <c r="I298" s="14" t="s">
        <v>2034</v>
      </c>
      <c r="J298" s="14" t="s">
        <v>1519</v>
      </c>
      <c r="K298" s="14" t="s">
        <v>930</v>
      </c>
      <c r="L298" s="14">
        <v>1758002.67</v>
      </c>
      <c r="M298" s="14">
        <v>2090409</v>
      </c>
      <c r="N298" s="14">
        <v>2090409</v>
      </c>
      <c r="O298" s="82" t="s">
        <v>3051</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233</v>
      </c>
      <c r="C299" s="14">
        <v>6</v>
      </c>
      <c r="D299" s="14">
        <v>409</v>
      </c>
      <c r="E299" s="14" t="s">
        <v>242</v>
      </c>
      <c r="F299" s="14" t="s">
        <v>243</v>
      </c>
      <c r="G299" s="14">
        <v>75000</v>
      </c>
      <c r="H299" s="14">
        <v>507</v>
      </c>
      <c r="I299" s="14" t="s">
        <v>2034</v>
      </c>
      <c r="J299" s="14" t="s">
        <v>1519</v>
      </c>
      <c r="K299" s="14" t="s">
        <v>930</v>
      </c>
      <c r="L299" s="14">
        <v>1758002.67</v>
      </c>
      <c r="M299" s="14">
        <v>2090409</v>
      </c>
      <c r="N299" s="14">
        <v>2090409</v>
      </c>
      <c r="O299" s="82" t="s">
        <v>3051</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25">
      <c r="B300" s="14" t="s">
        <v>233</v>
      </c>
      <c r="C300" s="14">
        <v>6</v>
      </c>
      <c r="D300" s="14">
        <v>409</v>
      </c>
      <c r="E300" s="14" t="s">
        <v>242</v>
      </c>
      <c r="F300" s="14" t="s">
        <v>243</v>
      </c>
      <c r="G300" s="14">
        <v>75000</v>
      </c>
      <c r="H300" s="14">
        <v>507</v>
      </c>
      <c r="I300" s="14" t="s">
        <v>2034</v>
      </c>
      <c r="J300" s="14" t="s">
        <v>1519</v>
      </c>
      <c r="K300" s="14" t="s">
        <v>930</v>
      </c>
      <c r="L300" s="14">
        <v>1758002.67</v>
      </c>
      <c r="M300" s="14">
        <v>2090409</v>
      </c>
      <c r="N300" s="14">
        <v>2090409</v>
      </c>
      <c r="O300" s="82" t="s">
        <v>3051</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233</v>
      </c>
      <c r="C301" s="14">
        <v>6</v>
      </c>
      <c r="D301" s="14">
        <v>409</v>
      </c>
      <c r="E301" s="14" t="s">
        <v>242</v>
      </c>
      <c r="F301" s="14" t="s">
        <v>243</v>
      </c>
      <c r="G301" s="14">
        <v>75000</v>
      </c>
      <c r="H301" s="14">
        <v>507</v>
      </c>
      <c r="I301" s="14" t="s">
        <v>2034</v>
      </c>
      <c r="J301" s="14" t="s">
        <v>1519</v>
      </c>
      <c r="K301" s="14" t="s">
        <v>930</v>
      </c>
      <c r="L301" s="14">
        <v>1758002.67</v>
      </c>
      <c r="M301" s="14">
        <v>2090409</v>
      </c>
      <c r="N301" s="14">
        <v>2090409</v>
      </c>
      <c r="O301" s="82" t="s">
        <v>3051</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233</v>
      </c>
      <c r="C302" s="14">
        <v>6</v>
      </c>
      <c r="D302" s="14">
        <v>409</v>
      </c>
      <c r="E302" s="14" t="s">
        <v>242</v>
      </c>
      <c r="F302" s="14" t="s">
        <v>243</v>
      </c>
      <c r="G302" s="14">
        <v>75000</v>
      </c>
      <c r="H302" s="14">
        <v>507</v>
      </c>
      <c r="I302" s="14" t="s">
        <v>2034</v>
      </c>
      <c r="J302" s="14" t="s">
        <v>1519</v>
      </c>
      <c r="K302" s="14" t="s">
        <v>930</v>
      </c>
      <c r="L302" s="14">
        <v>1758002.67</v>
      </c>
      <c r="M302" s="14">
        <v>2090409</v>
      </c>
      <c r="N302" s="14">
        <v>2090409</v>
      </c>
      <c r="O302" s="82" t="s">
        <v>3051</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233</v>
      </c>
      <c r="C303" s="14">
        <v>6</v>
      </c>
      <c r="D303" s="14">
        <v>409</v>
      </c>
      <c r="E303" s="14" t="s">
        <v>242</v>
      </c>
      <c r="F303" s="14" t="s">
        <v>243</v>
      </c>
      <c r="G303" s="14">
        <v>75000</v>
      </c>
      <c r="H303" s="14">
        <v>507</v>
      </c>
      <c r="I303" s="14" t="s">
        <v>2034</v>
      </c>
      <c r="J303" s="14" t="s">
        <v>1519</v>
      </c>
      <c r="K303" s="14" t="s">
        <v>930</v>
      </c>
      <c r="L303" s="14">
        <v>1758002.67</v>
      </c>
      <c r="M303" s="14">
        <v>2090409</v>
      </c>
      <c r="N303" s="14">
        <v>2090409</v>
      </c>
      <c r="O303" s="82" t="s">
        <v>3051</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233</v>
      </c>
      <c r="C304" s="14">
        <v>6</v>
      </c>
      <c r="D304" s="14">
        <v>409</v>
      </c>
      <c r="E304" s="14" t="s">
        <v>242</v>
      </c>
      <c r="F304" s="14" t="s">
        <v>243</v>
      </c>
      <c r="G304" s="14">
        <v>75000</v>
      </c>
      <c r="H304" s="14">
        <v>507</v>
      </c>
      <c r="I304" s="14" t="s">
        <v>2034</v>
      </c>
      <c r="J304" s="14" t="s">
        <v>1519</v>
      </c>
      <c r="K304" s="14" t="s">
        <v>930</v>
      </c>
      <c r="L304" s="14">
        <v>1758002.67</v>
      </c>
      <c r="M304" s="14">
        <v>2090409</v>
      </c>
      <c r="N304" s="14">
        <v>2090409</v>
      </c>
      <c r="O304" s="82" t="s">
        <v>3051</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233</v>
      </c>
      <c r="C305" s="14">
        <v>6</v>
      </c>
      <c r="D305" s="14">
        <v>409</v>
      </c>
      <c r="E305" s="14" t="s">
        <v>242</v>
      </c>
      <c r="F305" s="14" t="s">
        <v>243</v>
      </c>
      <c r="G305" s="14">
        <v>75000</v>
      </c>
      <c r="H305" s="14">
        <v>507</v>
      </c>
      <c r="I305" s="14" t="s">
        <v>2034</v>
      </c>
      <c r="J305" s="14" t="s">
        <v>1519</v>
      </c>
      <c r="K305" s="14" t="s">
        <v>930</v>
      </c>
      <c r="L305" s="14">
        <v>1758002.67</v>
      </c>
      <c r="M305" s="14">
        <v>2090409</v>
      </c>
      <c r="N305" s="14">
        <v>2090409</v>
      </c>
      <c r="O305" s="82" t="s">
        <v>3051</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233</v>
      </c>
      <c r="C306" s="14">
        <v>6</v>
      </c>
      <c r="D306" s="14">
        <v>409</v>
      </c>
      <c r="E306" s="14" t="s">
        <v>242</v>
      </c>
      <c r="F306" s="14" t="s">
        <v>243</v>
      </c>
      <c r="G306" s="14">
        <v>75000</v>
      </c>
      <c r="H306" s="14">
        <v>507</v>
      </c>
      <c r="I306" s="14" t="s">
        <v>2034</v>
      </c>
      <c r="J306" s="14" t="s">
        <v>1519</v>
      </c>
      <c r="K306" s="14" t="s">
        <v>930</v>
      </c>
      <c r="L306" s="14">
        <v>1758002.67</v>
      </c>
      <c r="M306" s="14">
        <v>2090409</v>
      </c>
      <c r="N306" s="14">
        <v>2090409</v>
      </c>
      <c r="O306" s="82" t="s">
        <v>3051</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233</v>
      </c>
      <c r="C307" s="14">
        <v>6</v>
      </c>
      <c r="D307" s="14">
        <v>409</v>
      </c>
      <c r="E307" s="14" t="s">
        <v>242</v>
      </c>
      <c r="F307" s="14" t="s">
        <v>243</v>
      </c>
      <c r="G307" s="14">
        <v>75000</v>
      </c>
      <c r="H307" s="14">
        <v>507</v>
      </c>
      <c r="I307" s="14" t="s">
        <v>2034</v>
      </c>
      <c r="J307" s="14" t="s">
        <v>1519</v>
      </c>
      <c r="K307" s="14" t="s">
        <v>930</v>
      </c>
      <c r="L307" s="14">
        <v>1758002.67</v>
      </c>
      <c r="M307" s="14">
        <v>2090409</v>
      </c>
      <c r="N307" s="14">
        <v>2090409</v>
      </c>
      <c r="O307" s="82" t="s">
        <v>3051</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233</v>
      </c>
      <c r="C308" s="14">
        <v>6</v>
      </c>
      <c r="D308" s="14">
        <v>409</v>
      </c>
      <c r="E308" s="14" t="s">
        <v>242</v>
      </c>
      <c r="F308" s="14" t="s">
        <v>243</v>
      </c>
      <c r="G308" s="14">
        <v>75000</v>
      </c>
      <c r="H308" s="14">
        <v>507</v>
      </c>
      <c r="I308" s="14" t="s">
        <v>2034</v>
      </c>
      <c r="J308" s="14" t="s">
        <v>1519</v>
      </c>
      <c r="K308" s="14" t="s">
        <v>930</v>
      </c>
      <c r="L308" s="14">
        <v>1758002.67</v>
      </c>
      <c r="M308" s="14">
        <v>2090409</v>
      </c>
      <c r="N308" s="14">
        <v>2090409</v>
      </c>
      <c r="O308" s="82" t="s">
        <v>3051</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233</v>
      </c>
      <c r="C309" s="14">
        <v>6</v>
      </c>
      <c r="D309" s="14">
        <v>409</v>
      </c>
      <c r="E309" s="14" t="s">
        <v>242</v>
      </c>
      <c r="F309" s="14" t="s">
        <v>243</v>
      </c>
      <c r="G309" s="14">
        <v>75000</v>
      </c>
      <c r="H309" s="14">
        <v>507</v>
      </c>
      <c r="I309" s="14" t="s">
        <v>2034</v>
      </c>
      <c r="J309" s="14" t="s">
        <v>1519</v>
      </c>
      <c r="K309" s="14" t="s">
        <v>930</v>
      </c>
      <c r="L309" s="14">
        <v>1758002.67</v>
      </c>
      <c r="M309" s="14">
        <v>2090409</v>
      </c>
      <c r="N309" s="14">
        <v>2090409</v>
      </c>
      <c r="O309" s="82" t="s">
        <v>3051</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233</v>
      </c>
      <c r="C310" s="14">
        <v>6</v>
      </c>
      <c r="D310" s="14">
        <v>409</v>
      </c>
      <c r="E310" s="14" t="s">
        <v>242</v>
      </c>
      <c r="F310" s="14" t="s">
        <v>243</v>
      </c>
      <c r="G310" s="14">
        <v>75000</v>
      </c>
      <c r="H310" s="14">
        <v>507</v>
      </c>
      <c r="I310" s="14" t="s">
        <v>2034</v>
      </c>
      <c r="J310" s="14" t="s">
        <v>1519</v>
      </c>
      <c r="K310" s="14" t="s">
        <v>930</v>
      </c>
      <c r="L310" s="14">
        <v>1758002.67</v>
      </c>
      <c r="M310" s="14">
        <v>2090409</v>
      </c>
      <c r="N310" s="14">
        <v>2090409</v>
      </c>
      <c r="O310" s="82" t="s">
        <v>3051</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25">
      <c r="B311" s="14" t="s">
        <v>233</v>
      </c>
      <c r="C311" s="14">
        <v>6</v>
      </c>
      <c r="D311" s="14">
        <v>409</v>
      </c>
      <c r="E311" s="14" t="s">
        <v>242</v>
      </c>
      <c r="F311" s="14" t="s">
        <v>243</v>
      </c>
      <c r="G311" s="14">
        <v>75000</v>
      </c>
      <c r="H311" s="14">
        <v>507</v>
      </c>
      <c r="I311" s="14" t="s">
        <v>2034</v>
      </c>
      <c r="J311" s="14" t="s">
        <v>1519</v>
      </c>
      <c r="K311" s="14" t="s">
        <v>930</v>
      </c>
      <c r="L311" s="14">
        <v>1758002.67</v>
      </c>
      <c r="M311" s="14">
        <v>2090409</v>
      </c>
      <c r="N311" s="14">
        <v>2090409</v>
      </c>
      <c r="O311" s="82" t="s">
        <v>3051</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2140686.67</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2160282.67</v>
      </c>
    </row>
    <row r="312" spans="2:27" x14ac:dyDescent="0.25">
      <c r="B312" s="14" t="s">
        <v>233</v>
      </c>
      <c r="C312" s="14">
        <v>6</v>
      </c>
      <c r="D312" s="14">
        <v>409</v>
      </c>
      <c r="E312" s="14" t="s">
        <v>242</v>
      </c>
      <c r="F312" s="14" t="s">
        <v>243</v>
      </c>
      <c r="G312" s="14">
        <v>75000</v>
      </c>
      <c r="H312" s="14">
        <v>507</v>
      </c>
      <c r="I312" s="14" t="s">
        <v>2034</v>
      </c>
      <c r="J312" s="14" t="s">
        <v>1519</v>
      </c>
      <c r="K312" s="14" t="s">
        <v>930</v>
      </c>
      <c r="L312" s="14">
        <v>1758002.67</v>
      </c>
      <c r="M312" s="14">
        <v>2090409</v>
      </c>
      <c r="N312" s="14">
        <v>2090409</v>
      </c>
      <c r="O312" s="82" t="s">
        <v>3051</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2140686.67</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2160282.67</v>
      </c>
    </row>
    <row r="313" spans="2:27" x14ac:dyDescent="0.25">
      <c r="B313" s="14" t="s">
        <v>233</v>
      </c>
      <c r="C313" s="14">
        <v>6</v>
      </c>
      <c r="D313" s="14">
        <v>409</v>
      </c>
      <c r="E313" s="14" t="s">
        <v>242</v>
      </c>
      <c r="F313" s="14" t="s">
        <v>243</v>
      </c>
      <c r="G313" s="14">
        <v>75000</v>
      </c>
      <c r="H313" s="14">
        <v>507</v>
      </c>
      <c r="I313" s="14" t="s">
        <v>2034</v>
      </c>
      <c r="J313" s="14" t="s">
        <v>1519</v>
      </c>
      <c r="K313" s="14" t="s">
        <v>930</v>
      </c>
      <c r="L313" s="14">
        <v>1758002.67</v>
      </c>
      <c r="M313" s="14">
        <v>2090409</v>
      </c>
      <c r="N313" s="14">
        <v>2090409</v>
      </c>
      <c r="O313" s="82" t="s">
        <v>3051</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25">
      <c r="B314" s="14" t="s">
        <v>233</v>
      </c>
      <c r="C314" s="14">
        <v>6</v>
      </c>
      <c r="D314" s="14">
        <v>409</v>
      </c>
      <c r="E314" s="14" t="s">
        <v>242</v>
      </c>
      <c r="F314" s="14" t="s">
        <v>243</v>
      </c>
      <c r="G314" s="14">
        <v>75000</v>
      </c>
      <c r="H314" s="14">
        <v>507</v>
      </c>
      <c r="I314" s="14" t="s">
        <v>2034</v>
      </c>
      <c r="J314" s="14" t="s">
        <v>1519</v>
      </c>
      <c r="K314" s="14" t="s">
        <v>930</v>
      </c>
      <c r="L314" s="14">
        <v>1758002.67</v>
      </c>
      <c r="M314" s="14">
        <v>2090409</v>
      </c>
      <c r="N314" s="14">
        <v>2090409</v>
      </c>
      <c r="O314" s="82" t="s">
        <v>3051</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50277.669999999925</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69873.669999999925</v>
      </c>
    </row>
    <row r="315" spans="2:27" x14ac:dyDescent="0.25">
      <c r="B315" s="14" t="s">
        <v>233</v>
      </c>
      <c r="C315" s="14">
        <v>6</v>
      </c>
      <c r="D315" s="14">
        <v>409</v>
      </c>
      <c r="E315" s="14" t="s">
        <v>242</v>
      </c>
      <c r="F315" s="14" t="s">
        <v>243</v>
      </c>
      <c r="G315" s="14">
        <v>75000</v>
      </c>
      <c r="H315" s="14">
        <v>507</v>
      </c>
      <c r="I315" s="14" t="s">
        <v>2034</v>
      </c>
      <c r="J315" s="14" t="s">
        <v>1519</v>
      </c>
      <c r="K315" s="14" t="s">
        <v>930</v>
      </c>
      <c r="L315" s="14">
        <v>1758002.67</v>
      </c>
      <c r="M315" s="14">
        <v>2090409</v>
      </c>
      <c r="N315" s="14">
        <v>2090409</v>
      </c>
      <c r="O315" s="82" t="s">
        <v>3051</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233</v>
      </c>
      <c r="C316" s="14">
        <v>6</v>
      </c>
      <c r="D316" s="14">
        <v>409</v>
      </c>
      <c r="E316" s="14" t="s">
        <v>242</v>
      </c>
      <c r="F316" s="14" t="s">
        <v>243</v>
      </c>
      <c r="G316" s="14">
        <v>75000</v>
      </c>
      <c r="H316" s="14">
        <v>507</v>
      </c>
      <c r="I316" s="14" t="s">
        <v>2034</v>
      </c>
      <c r="J316" s="14" t="s">
        <v>1516</v>
      </c>
      <c r="K316" s="14" t="s">
        <v>948</v>
      </c>
      <c r="L316" s="14">
        <v>613331.69999999995</v>
      </c>
      <c r="M316" s="14">
        <v>0</v>
      </c>
      <c r="N316" s="14">
        <v>0</v>
      </c>
      <c r="O316" s="82" t="s">
        <v>3051</v>
      </c>
      <c r="P316" s="82" t="s">
        <v>2817</v>
      </c>
      <c r="Q316" s="14"/>
      <c r="R316" s="14"/>
      <c r="S316" s="14" t="s">
        <v>2970</v>
      </c>
      <c r="T316" s="14"/>
      <c r="U316" s="14" t="s">
        <v>2909</v>
      </c>
      <c r="V316" s="14" t="s">
        <v>2911</v>
      </c>
      <c r="W316" s="77" t="s">
        <v>3074</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233</v>
      </c>
      <c r="C317" s="14">
        <v>6</v>
      </c>
      <c r="D317" s="14">
        <v>409</v>
      </c>
      <c r="E317" s="14" t="s">
        <v>242</v>
      </c>
      <c r="F317" s="14" t="s">
        <v>243</v>
      </c>
      <c r="G317" s="14">
        <v>75000</v>
      </c>
      <c r="H317" s="14">
        <v>507</v>
      </c>
      <c r="I317" s="14" t="s">
        <v>2034</v>
      </c>
      <c r="J317" s="14" t="s">
        <v>1516</v>
      </c>
      <c r="K317" s="14" t="s">
        <v>948</v>
      </c>
      <c r="L317" s="14">
        <v>613331.69999999995</v>
      </c>
      <c r="M317" s="14">
        <v>0</v>
      </c>
      <c r="N317" s="14">
        <v>0</v>
      </c>
      <c r="O317" s="82" t="s">
        <v>3051</v>
      </c>
      <c r="P317" s="82" t="s">
        <v>2817</v>
      </c>
      <c r="Q317" s="14"/>
      <c r="R317" s="14"/>
      <c r="S317" s="14"/>
      <c r="T317" s="14"/>
      <c r="U317" s="14" t="s">
        <v>2912</v>
      </c>
      <c r="V317" s="14" t="s">
        <v>2913</v>
      </c>
      <c r="W317" s="77" t="s">
        <v>956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x14ac:dyDescent="0.25">
      <c r="B318" s="14" t="s">
        <v>233</v>
      </c>
      <c r="C318" s="14">
        <v>6</v>
      </c>
      <c r="D318" s="14">
        <v>409</v>
      </c>
      <c r="E318" s="14" t="s">
        <v>242</v>
      </c>
      <c r="F318" s="14" t="s">
        <v>243</v>
      </c>
      <c r="G318" s="14">
        <v>75000</v>
      </c>
      <c r="H318" s="14">
        <v>507</v>
      </c>
      <c r="I318" s="14" t="s">
        <v>2034</v>
      </c>
      <c r="J318" s="14" t="s">
        <v>1516</v>
      </c>
      <c r="K318" s="14" t="s">
        <v>948</v>
      </c>
      <c r="L318" s="14">
        <v>613331.69999999995</v>
      </c>
      <c r="M318" s="14">
        <v>0</v>
      </c>
      <c r="N318" s="14">
        <v>0</v>
      </c>
      <c r="O318" s="82" t="s">
        <v>3051</v>
      </c>
      <c r="P318" s="82" t="s">
        <v>2817</v>
      </c>
      <c r="Q318" s="14"/>
      <c r="R318" s="14"/>
      <c r="S318" s="14" t="s">
        <v>2910</v>
      </c>
      <c r="T318" s="14"/>
      <c r="U318" s="14" t="s">
        <v>2915</v>
      </c>
      <c r="V318" s="14" t="s">
        <v>2849</v>
      </c>
      <c r="W318" s="77" t="s">
        <v>2849</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233</v>
      </c>
      <c r="C319" s="14">
        <v>6</v>
      </c>
      <c r="D319" s="14">
        <v>409</v>
      </c>
      <c r="E319" s="14" t="s">
        <v>242</v>
      </c>
      <c r="F319" s="14" t="s">
        <v>243</v>
      </c>
      <c r="G319" s="14">
        <v>75000</v>
      </c>
      <c r="H319" s="14">
        <v>507</v>
      </c>
      <c r="I319" s="14" t="s">
        <v>2034</v>
      </c>
      <c r="J319" s="14" t="s">
        <v>1516</v>
      </c>
      <c r="K319" s="14" t="s">
        <v>948</v>
      </c>
      <c r="L319" s="14">
        <v>613331.69999999995</v>
      </c>
      <c r="M319" s="14">
        <v>0</v>
      </c>
      <c r="N319" s="14">
        <v>0</v>
      </c>
      <c r="O319" s="82" t="s">
        <v>3051</v>
      </c>
      <c r="P319" s="82" t="s">
        <v>2817</v>
      </c>
      <c r="Q319" s="14"/>
      <c r="R319" s="14"/>
      <c r="S319" s="14"/>
      <c r="T319" s="14" t="s">
        <v>2914</v>
      </c>
      <c r="U319" s="14" t="s">
        <v>2916</v>
      </c>
      <c r="V319" s="14" t="s">
        <v>2986</v>
      </c>
      <c r="W319" s="77" t="s">
        <v>2986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613331.69999999995</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20" spans="2:27" x14ac:dyDescent="0.25">
      <c r="B320" s="14" t="s">
        <v>233</v>
      </c>
      <c r="C320" s="14">
        <v>6</v>
      </c>
      <c r="D320" s="14">
        <v>409</v>
      </c>
      <c r="E320" s="14" t="s">
        <v>242</v>
      </c>
      <c r="F320" s="14" t="s">
        <v>243</v>
      </c>
      <c r="G320" s="14">
        <v>75000</v>
      </c>
      <c r="H320" s="14">
        <v>507</v>
      </c>
      <c r="I320" s="14" t="s">
        <v>2034</v>
      </c>
      <c r="J320" s="14" t="s">
        <v>1516</v>
      </c>
      <c r="K320" s="14" t="s">
        <v>948</v>
      </c>
      <c r="L320" s="14">
        <v>613331.69999999995</v>
      </c>
      <c r="M320" s="14">
        <v>0</v>
      </c>
      <c r="N320" s="14">
        <v>0</v>
      </c>
      <c r="O320" s="82" t="s">
        <v>3051</v>
      </c>
      <c r="P320" s="82" t="s">
        <v>2817</v>
      </c>
      <c r="Q320" s="14" t="s">
        <v>2955</v>
      </c>
      <c r="R320" s="14">
        <v>1</v>
      </c>
      <c r="S320" s="14"/>
      <c r="T320" s="14" t="s">
        <v>2914</v>
      </c>
      <c r="U320" s="14" t="s">
        <v>2917</v>
      </c>
      <c r="V320" s="14" t="s">
        <v>2981</v>
      </c>
      <c r="W320" s="77" t="s">
        <v>2981</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-505754</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x14ac:dyDescent="0.25">
      <c r="B321" s="14" t="s">
        <v>233</v>
      </c>
      <c r="C321" s="14">
        <v>6</v>
      </c>
      <c r="D321" s="14">
        <v>409</v>
      </c>
      <c r="E321" s="14" t="s">
        <v>242</v>
      </c>
      <c r="F321" s="14" t="s">
        <v>243</v>
      </c>
      <c r="G321" s="14">
        <v>75000</v>
      </c>
      <c r="H321" s="14">
        <v>507</v>
      </c>
      <c r="I321" s="14" t="s">
        <v>2034</v>
      </c>
      <c r="J321" s="14" t="s">
        <v>1516</v>
      </c>
      <c r="K321" s="14" t="s">
        <v>948</v>
      </c>
      <c r="L321" s="14">
        <v>613331.69999999995</v>
      </c>
      <c r="M321" s="14">
        <v>0</v>
      </c>
      <c r="N321" s="14">
        <v>0</v>
      </c>
      <c r="O321" s="82" t="s">
        <v>3051</v>
      </c>
      <c r="P321" s="82" t="s">
        <v>2817</v>
      </c>
      <c r="Q321" s="14" t="s">
        <v>2955</v>
      </c>
      <c r="R321" s="14">
        <v>2</v>
      </c>
      <c r="S321" s="14"/>
      <c r="T321" s="14" t="s">
        <v>2914</v>
      </c>
      <c r="U321" s="14" t="s">
        <v>2918</v>
      </c>
      <c r="V321" s="14" t="s">
        <v>2984</v>
      </c>
      <c r="W321" s="77" t="s">
        <v>2984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25">
      <c r="B322" s="14" t="s">
        <v>233</v>
      </c>
      <c r="C322" s="14">
        <v>6</v>
      </c>
      <c r="D322" s="14">
        <v>409</v>
      </c>
      <c r="E322" s="14" t="s">
        <v>242</v>
      </c>
      <c r="F322" s="14" t="s">
        <v>243</v>
      </c>
      <c r="G322" s="14">
        <v>75000</v>
      </c>
      <c r="H322" s="14">
        <v>507</v>
      </c>
      <c r="I322" s="14" t="s">
        <v>2034</v>
      </c>
      <c r="J322" s="14" t="s">
        <v>1516</v>
      </c>
      <c r="K322" s="14" t="s">
        <v>948</v>
      </c>
      <c r="L322" s="14">
        <v>613331.69999999995</v>
      </c>
      <c r="M322" s="14">
        <v>0</v>
      </c>
      <c r="N322" s="14">
        <v>0</v>
      </c>
      <c r="O322" s="82" t="s">
        <v>3051</v>
      </c>
      <c r="P322" s="82" t="s">
        <v>2817</v>
      </c>
      <c r="Q322" s="14" t="s">
        <v>2955</v>
      </c>
      <c r="R322" s="14">
        <v>3</v>
      </c>
      <c r="S322" s="14"/>
      <c r="T322" s="14" t="s">
        <v>2914</v>
      </c>
      <c r="U322" s="14" t="s">
        <v>2919</v>
      </c>
      <c r="V322" s="14" t="s">
        <v>2983</v>
      </c>
      <c r="W322" s="77" t="s">
        <v>2983</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x14ac:dyDescent="0.25">
      <c r="B323" s="14" t="s">
        <v>233</v>
      </c>
      <c r="C323" s="14">
        <v>6</v>
      </c>
      <c r="D323" s="14">
        <v>409</v>
      </c>
      <c r="E323" s="14" t="s">
        <v>242</v>
      </c>
      <c r="F323" s="14" t="s">
        <v>243</v>
      </c>
      <c r="G323" s="14">
        <v>75000</v>
      </c>
      <c r="H323" s="14">
        <v>507</v>
      </c>
      <c r="I323" s="14" t="s">
        <v>2034</v>
      </c>
      <c r="J323" s="14" t="s">
        <v>1516</v>
      </c>
      <c r="K323" s="14" t="s">
        <v>948</v>
      </c>
      <c r="L323" s="14">
        <v>613331.69999999995</v>
      </c>
      <c r="M323" s="14">
        <v>0</v>
      </c>
      <c r="N323" s="14">
        <v>0</v>
      </c>
      <c r="O323" s="82" t="s">
        <v>3051</v>
      </c>
      <c r="P323" s="82" t="s">
        <v>2817</v>
      </c>
      <c r="Q323" s="14" t="s">
        <v>2955</v>
      </c>
      <c r="R323" s="14">
        <v>4</v>
      </c>
      <c r="S323" s="14"/>
      <c r="T323" s="14" t="s">
        <v>2914</v>
      </c>
      <c r="U323" s="14" t="s">
        <v>2920</v>
      </c>
      <c r="V323" s="14" t="s">
        <v>2902</v>
      </c>
      <c r="W323" s="77" t="s">
        <v>2902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x14ac:dyDescent="0.25">
      <c r="B324" s="14" t="s">
        <v>233</v>
      </c>
      <c r="C324" s="14">
        <v>6</v>
      </c>
      <c r="D324" s="14">
        <v>409</v>
      </c>
      <c r="E324" s="14" t="s">
        <v>242</v>
      </c>
      <c r="F324" s="14" t="s">
        <v>243</v>
      </c>
      <c r="G324" s="14">
        <v>75000</v>
      </c>
      <c r="H324" s="14">
        <v>507</v>
      </c>
      <c r="I324" s="14" t="s">
        <v>2034</v>
      </c>
      <c r="J324" s="14" t="s">
        <v>1516</v>
      </c>
      <c r="K324" s="14" t="s">
        <v>948</v>
      </c>
      <c r="L324" s="14">
        <v>613331.69999999995</v>
      </c>
      <c r="M324" s="14">
        <v>0</v>
      </c>
      <c r="N324" s="14">
        <v>0</v>
      </c>
      <c r="O324" s="82" t="s">
        <v>3051</v>
      </c>
      <c r="P324" s="82" t="s">
        <v>2817</v>
      </c>
      <c r="Q324" s="14" t="s">
        <v>2955</v>
      </c>
      <c r="R324" s="14">
        <v>5</v>
      </c>
      <c r="S324" s="14"/>
      <c r="T324" s="14" t="s">
        <v>2914</v>
      </c>
      <c r="U324" s="14" t="s">
        <v>2921</v>
      </c>
      <c r="V324" s="14" t="s">
        <v>2903</v>
      </c>
      <c r="W324" s="77" t="s">
        <v>2903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x14ac:dyDescent="0.25">
      <c r="B325" s="14" t="s">
        <v>233</v>
      </c>
      <c r="C325" s="14">
        <v>6</v>
      </c>
      <c r="D325" s="14">
        <v>409</v>
      </c>
      <c r="E325" s="14" t="s">
        <v>242</v>
      </c>
      <c r="F325" s="14" t="s">
        <v>243</v>
      </c>
      <c r="G325" s="14">
        <v>75000</v>
      </c>
      <c r="H325" s="14">
        <v>507</v>
      </c>
      <c r="I325" s="14" t="s">
        <v>2034</v>
      </c>
      <c r="J325" s="14" t="s">
        <v>1516</v>
      </c>
      <c r="K325" s="14" t="s">
        <v>948</v>
      </c>
      <c r="L325" s="14">
        <v>613331.69999999995</v>
      </c>
      <c r="M325" s="14">
        <v>0</v>
      </c>
      <c r="N325" s="14">
        <v>0</v>
      </c>
      <c r="O325" s="82" t="s">
        <v>3051</v>
      </c>
      <c r="P325" s="82" t="s">
        <v>2817</v>
      </c>
      <c r="Q325" s="14" t="s">
        <v>2955</v>
      </c>
      <c r="R325" s="14">
        <v>6</v>
      </c>
      <c r="S325" s="14"/>
      <c r="T325" s="14" t="s">
        <v>2914</v>
      </c>
      <c r="U325" s="14" t="s">
        <v>2922</v>
      </c>
      <c r="V325" s="14" t="s">
        <v>2825</v>
      </c>
      <c r="W325" s="77" t="s">
        <v>2825</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233</v>
      </c>
      <c r="C326" s="14">
        <v>6</v>
      </c>
      <c r="D326" s="14">
        <v>409</v>
      </c>
      <c r="E326" s="14" t="s">
        <v>242</v>
      </c>
      <c r="F326" s="14" t="s">
        <v>243</v>
      </c>
      <c r="G326" s="14">
        <v>75000</v>
      </c>
      <c r="H326" s="14">
        <v>507</v>
      </c>
      <c r="I326" s="14" t="s">
        <v>2034</v>
      </c>
      <c r="J326" s="14" t="s">
        <v>1516</v>
      </c>
      <c r="K326" s="14" t="s">
        <v>948</v>
      </c>
      <c r="L326" s="14">
        <v>613331.69999999995</v>
      </c>
      <c r="M326" s="14">
        <v>0</v>
      </c>
      <c r="N326" s="14">
        <v>0</v>
      </c>
      <c r="O326" s="82" t="s">
        <v>3051</v>
      </c>
      <c r="P326" s="82" t="s">
        <v>2817</v>
      </c>
      <c r="Q326" s="14" t="s">
        <v>2955</v>
      </c>
      <c r="R326" s="14">
        <v>7</v>
      </c>
      <c r="S326" s="14"/>
      <c r="T326" s="14" t="s">
        <v>2914</v>
      </c>
      <c r="U326" s="14" t="s">
        <v>2978</v>
      </c>
      <c r="V326" s="14" t="s">
        <v>2865</v>
      </c>
      <c r="W326" s="77" t="s">
        <v>2865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233</v>
      </c>
      <c r="C327" s="14">
        <v>6</v>
      </c>
      <c r="D327" s="14">
        <v>409</v>
      </c>
      <c r="E327" s="14" t="s">
        <v>242</v>
      </c>
      <c r="F327" s="14" t="s">
        <v>243</v>
      </c>
      <c r="G327" s="14">
        <v>75000</v>
      </c>
      <c r="H327" s="14">
        <v>507</v>
      </c>
      <c r="I327" s="14" t="s">
        <v>2034</v>
      </c>
      <c r="J327" s="14" t="s">
        <v>1516</v>
      </c>
      <c r="K327" s="14" t="s">
        <v>948</v>
      </c>
      <c r="L327" s="14">
        <v>613331.69999999995</v>
      </c>
      <c r="M327" s="14">
        <v>0</v>
      </c>
      <c r="N327" s="14">
        <v>0</v>
      </c>
      <c r="O327" s="82" t="s">
        <v>3051</v>
      </c>
      <c r="P327" s="82" t="s">
        <v>2817</v>
      </c>
      <c r="Q327" s="14" t="s">
        <v>2955</v>
      </c>
      <c r="R327" s="14">
        <v>8</v>
      </c>
      <c r="S327" s="14"/>
      <c r="T327" s="14" t="s">
        <v>2914</v>
      </c>
      <c r="U327" s="14" t="s">
        <v>2987</v>
      </c>
      <c r="V327" s="14" t="s">
        <v>2974</v>
      </c>
      <c r="W327" s="77" t="s">
        <v>2974</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233</v>
      </c>
      <c r="C328" s="14">
        <v>6</v>
      </c>
      <c r="D328" s="14">
        <v>409</v>
      </c>
      <c r="E328" s="14" t="s">
        <v>242</v>
      </c>
      <c r="F328" s="14" t="s">
        <v>243</v>
      </c>
      <c r="G328" s="14">
        <v>75000</v>
      </c>
      <c r="H328" s="14">
        <v>507</v>
      </c>
      <c r="I328" s="14" t="s">
        <v>2034</v>
      </c>
      <c r="J328" s="14" t="s">
        <v>1516</v>
      </c>
      <c r="K328" s="14" t="s">
        <v>948</v>
      </c>
      <c r="L328" s="14">
        <v>613331.69999999995</v>
      </c>
      <c r="M328" s="14">
        <v>0</v>
      </c>
      <c r="N328" s="14">
        <v>0</v>
      </c>
      <c r="O328" s="82" t="s">
        <v>3051</v>
      </c>
      <c r="P328" s="82" t="s">
        <v>2817</v>
      </c>
      <c r="Q328" s="14" t="s">
        <v>2955</v>
      </c>
      <c r="R328" s="14">
        <v>9</v>
      </c>
      <c r="S328" s="14"/>
      <c r="T328" s="14" t="s">
        <v>2914</v>
      </c>
      <c r="U328" s="14" t="s">
        <v>2988</v>
      </c>
      <c r="V328" s="14" t="s">
        <v>2975</v>
      </c>
      <c r="W328" s="77" t="s">
        <v>2975</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233</v>
      </c>
      <c r="C329" s="14">
        <v>6</v>
      </c>
      <c r="D329" s="14">
        <v>409</v>
      </c>
      <c r="E329" s="14" t="s">
        <v>242</v>
      </c>
      <c r="F329" s="14" t="s">
        <v>243</v>
      </c>
      <c r="G329" s="14">
        <v>75000</v>
      </c>
      <c r="H329" s="14">
        <v>507</v>
      </c>
      <c r="I329" s="14" t="s">
        <v>2034</v>
      </c>
      <c r="J329" s="14" t="s">
        <v>1516</v>
      </c>
      <c r="K329" s="14" t="s">
        <v>948</v>
      </c>
      <c r="L329" s="14">
        <v>613331.69999999995</v>
      </c>
      <c r="M329" s="14">
        <v>0</v>
      </c>
      <c r="N329" s="14">
        <v>0</v>
      </c>
      <c r="O329" s="82" t="s">
        <v>3051</v>
      </c>
      <c r="P329" s="82" t="s">
        <v>2817</v>
      </c>
      <c r="Q329" s="14" t="s">
        <v>2955</v>
      </c>
      <c r="R329" s="14">
        <v>10</v>
      </c>
      <c r="S329" s="14"/>
      <c r="T329" s="14" t="s">
        <v>2914</v>
      </c>
      <c r="U329" s="14" t="s">
        <v>2989</v>
      </c>
      <c r="V329" s="14" t="s">
        <v>2901</v>
      </c>
      <c r="W329" s="77" t="s">
        <v>2901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233</v>
      </c>
      <c r="C330" s="14">
        <v>6</v>
      </c>
      <c r="D330" s="14">
        <v>409</v>
      </c>
      <c r="E330" s="14" t="s">
        <v>242</v>
      </c>
      <c r="F330" s="14" t="s">
        <v>243</v>
      </c>
      <c r="G330" s="14">
        <v>75000</v>
      </c>
      <c r="H330" s="14">
        <v>507</v>
      </c>
      <c r="I330" s="14" t="s">
        <v>2034</v>
      </c>
      <c r="J330" s="14" t="s">
        <v>1516</v>
      </c>
      <c r="K330" s="14" t="s">
        <v>948</v>
      </c>
      <c r="L330" s="14">
        <v>613331.69999999995</v>
      </c>
      <c r="M330" s="14">
        <v>0</v>
      </c>
      <c r="N330" s="14">
        <v>0</v>
      </c>
      <c r="O330" s="82" t="s">
        <v>3051</v>
      </c>
      <c r="P330" s="82" t="s">
        <v>2817</v>
      </c>
      <c r="Q330" s="14" t="s">
        <v>2955</v>
      </c>
      <c r="R330" s="14">
        <v>11</v>
      </c>
      <c r="S330" s="14"/>
      <c r="T330" s="14" t="s">
        <v>2914</v>
      </c>
      <c r="U330" s="14" t="s">
        <v>3006</v>
      </c>
      <c r="V330" s="14" t="s">
        <v>2966</v>
      </c>
      <c r="W330" s="77" t="s">
        <v>2966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233</v>
      </c>
      <c r="C331" s="14">
        <v>6</v>
      </c>
      <c r="D331" s="14">
        <v>409</v>
      </c>
      <c r="E331" s="14" t="s">
        <v>242</v>
      </c>
      <c r="F331" s="14" t="s">
        <v>243</v>
      </c>
      <c r="G331" s="14">
        <v>75000</v>
      </c>
      <c r="H331" s="14">
        <v>507</v>
      </c>
      <c r="I331" s="14" t="s">
        <v>2034</v>
      </c>
      <c r="J331" s="14" t="s">
        <v>1516</v>
      </c>
      <c r="K331" s="14" t="s">
        <v>948</v>
      </c>
      <c r="L331" s="14">
        <v>613331.69999999995</v>
      </c>
      <c r="M331" s="14">
        <v>0</v>
      </c>
      <c r="N331" s="14">
        <v>0</v>
      </c>
      <c r="O331" s="82" t="s">
        <v>3051</v>
      </c>
      <c r="P331" s="82" t="s">
        <v>2817</v>
      </c>
      <c r="Q331" s="14" t="s">
        <v>2955</v>
      </c>
      <c r="R331" s="14">
        <v>12</v>
      </c>
      <c r="S331" s="14"/>
      <c r="T331" s="14" t="s">
        <v>2914</v>
      </c>
      <c r="U331" s="14" t="s">
        <v>3007</v>
      </c>
      <c r="V331" s="14" t="s">
        <v>2967</v>
      </c>
      <c r="W331" s="77" t="s">
        <v>2967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233</v>
      </c>
      <c r="C332" s="14">
        <v>6</v>
      </c>
      <c r="D332" s="14">
        <v>409</v>
      </c>
      <c r="E332" s="14" t="s">
        <v>242</v>
      </c>
      <c r="F332" s="14" t="s">
        <v>243</v>
      </c>
      <c r="G332" s="14">
        <v>75000</v>
      </c>
      <c r="H332" s="14">
        <v>507</v>
      </c>
      <c r="I332" s="14" t="s">
        <v>2034</v>
      </c>
      <c r="J332" s="14" t="s">
        <v>1516</v>
      </c>
      <c r="K332" s="14" t="s">
        <v>948</v>
      </c>
      <c r="L332" s="14">
        <v>613331.69999999995</v>
      </c>
      <c r="M332" s="14">
        <v>0</v>
      </c>
      <c r="N332" s="14">
        <v>0</v>
      </c>
      <c r="O332" s="82" t="s">
        <v>3051</v>
      </c>
      <c r="P332" s="82" t="s">
        <v>2817</v>
      </c>
      <c r="Q332" s="14"/>
      <c r="R332" s="14"/>
      <c r="S332" s="14" t="s">
        <v>2910</v>
      </c>
      <c r="T332" s="14"/>
      <c r="U332" s="14" t="s">
        <v>2923</v>
      </c>
      <c r="V332" s="14" t="s">
        <v>2843</v>
      </c>
      <c r="W332" s="77" t="s">
        <v>2843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107577.69999999995</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33" spans="2:27" x14ac:dyDescent="0.25">
      <c r="B333" s="14" t="s">
        <v>233</v>
      </c>
      <c r="C333" s="14">
        <v>6</v>
      </c>
      <c r="D333" s="14">
        <v>409</v>
      </c>
      <c r="E333" s="14" t="s">
        <v>242</v>
      </c>
      <c r="F333" s="14" t="s">
        <v>243</v>
      </c>
      <c r="G333" s="14">
        <v>75000</v>
      </c>
      <c r="H333" s="14">
        <v>507</v>
      </c>
      <c r="I333" s="14" t="s">
        <v>2034</v>
      </c>
      <c r="J333" s="14" t="s">
        <v>1516</v>
      </c>
      <c r="K333" s="14" t="s">
        <v>948</v>
      </c>
      <c r="L333" s="14">
        <v>613331.69999999995</v>
      </c>
      <c r="M333" s="14">
        <v>0</v>
      </c>
      <c r="N333" s="14">
        <v>0</v>
      </c>
      <c r="O333" s="82" t="s">
        <v>3051</v>
      </c>
      <c r="P333" s="82" t="s">
        <v>2817</v>
      </c>
      <c r="Q333" s="14"/>
      <c r="R333" s="14"/>
      <c r="S333" s="14"/>
      <c r="T333" s="14"/>
      <c r="U333" s="14" t="s">
        <v>2924</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x14ac:dyDescent="0.25">
      <c r="B334" s="14" t="s">
        <v>233</v>
      </c>
      <c r="C334" s="14">
        <v>6</v>
      </c>
      <c r="D334" s="14">
        <v>409</v>
      </c>
      <c r="E334" s="14" t="s">
        <v>242</v>
      </c>
      <c r="F334" s="14" t="s">
        <v>243</v>
      </c>
      <c r="G334" s="14">
        <v>75000</v>
      </c>
      <c r="H334" s="14">
        <v>507</v>
      </c>
      <c r="I334" s="14" t="s">
        <v>2034</v>
      </c>
      <c r="J334" s="14" t="s">
        <v>1516</v>
      </c>
      <c r="K334" s="14" t="s">
        <v>948</v>
      </c>
      <c r="L334" s="14">
        <v>613331.69999999995</v>
      </c>
      <c r="M334" s="14">
        <v>0</v>
      </c>
      <c r="N334" s="14">
        <v>0</v>
      </c>
      <c r="O334" s="82" t="s">
        <v>3051</v>
      </c>
      <c r="P334" s="82" t="s">
        <v>2817</v>
      </c>
      <c r="Q334" s="14"/>
      <c r="R334" s="14"/>
      <c r="S334" s="14" t="s">
        <v>2910</v>
      </c>
      <c r="T334" s="14" t="s">
        <v>2926</v>
      </c>
      <c r="U334" s="14" t="s">
        <v>2925</v>
      </c>
      <c r="V334" s="14" t="s">
        <v>2844</v>
      </c>
      <c r="W334" s="77" t="s">
        <v>2844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233</v>
      </c>
      <c r="C335" s="14">
        <v>6</v>
      </c>
      <c r="D335" s="14">
        <v>409</v>
      </c>
      <c r="E335" s="14" t="s">
        <v>242</v>
      </c>
      <c r="F335" s="14" t="s">
        <v>243</v>
      </c>
      <c r="G335" s="14">
        <v>75000</v>
      </c>
      <c r="H335" s="14">
        <v>507</v>
      </c>
      <c r="I335" s="14" t="s">
        <v>2034</v>
      </c>
      <c r="J335" s="14" t="s">
        <v>1516</v>
      </c>
      <c r="K335" s="14" t="s">
        <v>948</v>
      </c>
      <c r="L335" s="14">
        <v>613331.69999999995</v>
      </c>
      <c r="M335" s="14">
        <v>0</v>
      </c>
      <c r="N335" s="14">
        <v>0</v>
      </c>
      <c r="O335" s="82" t="s">
        <v>3051</v>
      </c>
      <c r="P335" s="82" t="s">
        <v>2817</v>
      </c>
      <c r="Q335" s="14"/>
      <c r="R335" s="14"/>
      <c r="S335" s="14" t="s">
        <v>2928</v>
      </c>
      <c r="T335" s="14"/>
      <c r="U335" s="14" t="s">
        <v>2927</v>
      </c>
      <c r="V335" s="14" t="s">
        <v>2845</v>
      </c>
      <c r="W335" s="77" t="s">
        <v>2845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107577.69999999995</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36" spans="2:27" x14ac:dyDescent="0.25">
      <c r="B336" s="14" t="s">
        <v>233</v>
      </c>
      <c r="C336" s="14">
        <v>6</v>
      </c>
      <c r="D336" s="14">
        <v>409</v>
      </c>
      <c r="E336" s="14" t="s">
        <v>242</v>
      </c>
      <c r="F336" s="14" t="s">
        <v>243</v>
      </c>
      <c r="G336" s="14">
        <v>75000</v>
      </c>
      <c r="H336" s="14">
        <v>507</v>
      </c>
      <c r="I336" s="14" t="s">
        <v>2034</v>
      </c>
      <c r="J336" s="14" t="s">
        <v>1516</v>
      </c>
      <c r="K336" s="14" t="s">
        <v>948</v>
      </c>
      <c r="L336" s="14">
        <v>613331.69999999995</v>
      </c>
      <c r="M336" s="14">
        <v>0</v>
      </c>
      <c r="N336" s="14">
        <v>0</v>
      </c>
      <c r="O336" s="82" t="s">
        <v>3051</v>
      </c>
      <c r="P336" s="82" t="s">
        <v>2817</v>
      </c>
      <c r="Q336" s="14"/>
      <c r="R336" s="14"/>
      <c r="S336" s="14"/>
      <c r="T336" s="14"/>
      <c r="U336" s="14" t="s">
        <v>2929</v>
      </c>
      <c r="V336" s="14" t="s">
        <v>2913</v>
      </c>
      <c r="W336" s="77" t="s">
        <v>956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x14ac:dyDescent="0.25">
      <c r="B337" s="14" t="s">
        <v>233</v>
      </c>
      <c r="C337" s="14">
        <v>6</v>
      </c>
      <c r="D337" s="14">
        <v>409</v>
      </c>
      <c r="E337" s="14" t="s">
        <v>242</v>
      </c>
      <c r="F337" s="14" t="s">
        <v>243</v>
      </c>
      <c r="G337" s="14">
        <v>75000</v>
      </c>
      <c r="H337" s="14">
        <v>507</v>
      </c>
      <c r="I337" s="14" t="s">
        <v>2034</v>
      </c>
      <c r="J337" s="14" t="s">
        <v>1516</v>
      </c>
      <c r="K337" s="14" t="s">
        <v>948</v>
      </c>
      <c r="L337" s="14">
        <v>613331.69999999995</v>
      </c>
      <c r="M337" s="14">
        <v>0</v>
      </c>
      <c r="N337" s="14">
        <v>0</v>
      </c>
      <c r="O337" s="82" t="s">
        <v>3051</v>
      </c>
      <c r="P337" s="82" t="s">
        <v>2817</v>
      </c>
      <c r="Q337" s="14"/>
      <c r="R337" s="14"/>
      <c r="S337" s="14" t="s">
        <v>2910</v>
      </c>
      <c r="T337" s="14"/>
      <c r="U337" s="14" t="s">
        <v>2930</v>
      </c>
      <c r="V337" s="14" t="s">
        <v>2850</v>
      </c>
      <c r="W337" s="77" t="s">
        <v>2850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x14ac:dyDescent="0.25">
      <c r="B338" s="14" t="s">
        <v>233</v>
      </c>
      <c r="C338" s="14">
        <v>6</v>
      </c>
      <c r="D338" s="14">
        <v>409</v>
      </c>
      <c r="E338" s="14" t="s">
        <v>242</v>
      </c>
      <c r="F338" s="14" t="s">
        <v>243</v>
      </c>
      <c r="G338" s="14">
        <v>75000</v>
      </c>
      <c r="H338" s="14">
        <v>507</v>
      </c>
      <c r="I338" s="14" t="s">
        <v>2034</v>
      </c>
      <c r="J338" s="14" t="s">
        <v>1516</v>
      </c>
      <c r="K338" s="14" t="s">
        <v>948</v>
      </c>
      <c r="L338" s="14">
        <v>613331.69999999995</v>
      </c>
      <c r="M338" s="14">
        <v>0</v>
      </c>
      <c r="N338" s="14">
        <v>0</v>
      </c>
      <c r="O338" s="82" t="s">
        <v>3051</v>
      </c>
      <c r="P338" s="82" t="s">
        <v>2817</v>
      </c>
      <c r="Q338" s="14" t="s">
        <v>2956</v>
      </c>
      <c r="R338" s="14">
        <v>1</v>
      </c>
      <c r="S338" s="14"/>
      <c r="T338" s="14" t="s">
        <v>2914</v>
      </c>
      <c r="U338" s="14" t="s">
        <v>2931</v>
      </c>
      <c r="V338" s="14" t="s">
        <v>3022</v>
      </c>
      <c r="W338" s="77" t="s">
        <v>3022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233</v>
      </c>
      <c r="C339" s="14">
        <v>6</v>
      </c>
      <c r="D339" s="14">
        <v>409</v>
      </c>
      <c r="E339" s="14" t="s">
        <v>242</v>
      </c>
      <c r="F339" s="14" t="s">
        <v>243</v>
      </c>
      <c r="G339" s="14">
        <v>75000</v>
      </c>
      <c r="H339" s="14">
        <v>507</v>
      </c>
      <c r="I339" s="14" t="s">
        <v>2034</v>
      </c>
      <c r="J339" s="14" t="s">
        <v>1516</v>
      </c>
      <c r="K339" s="14" t="s">
        <v>948</v>
      </c>
      <c r="L339" s="14">
        <v>613331.69999999995</v>
      </c>
      <c r="M339" s="14">
        <v>0</v>
      </c>
      <c r="N339" s="14">
        <v>0</v>
      </c>
      <c r="O339" s="82" t="s">
        <v>3051</v>
      </c>
      <c r="P339" s="82" t="s">
        <v>2817</v>
      </c>
      <c r="Q339" s="14" t="s">
        <v>2956</v>
      </c>
      <c r="R339" s="14">
        <v>2</v>
      </c>
      <c r="S339" s="14"/>
      <c r="T339" s="14" t="s">
        <v>2914</v>
      </c>
      <c r="U339" s="14" t="s">
        <v>2932</v>
      </c>
      <c r="V339" s="14" t="s">
        <v>3023</v>
      </c>
      <c r="W339" s="77" t="s">
        <v>3023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233</v>
      </c>
      <c r="C340" s="14">
        <v>6</v>
      </c>
      <c r="D340" s="14">
        <v>409</v>
      </c>
      <c r="E340" s="14" t="s">
        <v>242</v>
      </c>
      <c r="F340" s="14" t="s">
        <v>243</v>
      </c>
      <c r="G340" s="14">
        <v>75000</v>
      </c>
      <c r="H340" s="14">
        <v>507</v>
      </c>
      <c r="I340" s="14" t="s">
        <v>2034</v>
      </c>
      <c r="J340" s="14" t="s">
        <v>1516</v>
      </c>
      <c r="K340" s="14" t="s">
        <v>948</v>
      </c>
      <c r="L340" s="14">
        <v>613331.69999999995</v>
      </c>
      <c r="M340" s="14">
        <v>0</v>
      </c>
      <c r="N340" s="14">
        <v>0</v>
      </c>
      <c r="O340" s="82" t="s">
        <v>3051</v>
      </c>
      <c r="P340" s="82" t="s">
        <v>2817</v>
      </c>
      <c r="Q340" s="14" t="s">
        <v>2956</v>
      </c>
      <c r="R340" s="14">
        <v>3</v>
      </c>
      <c r="S340" s="14"/>
      <c r="T340" s="14" t="s">
        <v>2914</v>
      </c>
      <c r="U340" s="14" t="s">
        <v>2933</v>
      </c>
      <c r="V340" s="14" t="s">
        <v>2964</v>
      </c>
      <c r="W340" s="77" t="s">
        <v>2964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233</v>
      </c>
      <c r="C341" s="14">
        <v>6</v>
      </c>
      <c r="D341" s="14">
        <v>409</v>
      </c>
      <c r="E341" s="14" t="s">
        <v>242</v>
      </c>
      <c r="F341" s="14" t="s">
        <v>243</v>
      </c>
      <c r="G341" s="14">
        <v>75000</v>
      </c>
      <c r="H341" s="14">
        <v>507</v>
      </c>
      <c r="I341" s="14" t="s">
        <v>2034</v>
      </c>
      <c r="J341" s="14" t="s">
        <v>1516</v>
      </c>
      <c r="K341" s="14" t="s">
        <v>948</v>
      </c>
      <c r="L341" s="14">
        <v>613331.69999999995</v>
      </c>
      <c r="M341" s="14">
        <v>0</v>
      </c>
      <c r="N341" s="14">
        <v>0</v>
      </c>
      <c r="O341" s="82" t="s">
        <v>3051</v>
      </c>
      <c r="P341" s="82" t="s">
        <v>2817</v>
      </c>
      <c r="Q341" s="14" t="s">
        <v>2956</v>
      </c>
      <c r="R341" s="14">
        <v>4</v>
      </c>
      <c r="S341" s="14"/>
      <c r="T341" s="14" t="s">
        <v>2914</v>
      </c>
      <c r="U341" s="14" t="s">
        <v>2934</v>
      </c>
      <c r="V341" s="14" t="s">
        <v>2965</v>
      </c>
      <c r="W341" s="77" t="s">
        <v>2965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233</v>
      </c>
      <c r="C342" s="14">
        <v>6</v>
      </c>
      <c r="D342" s="14">
        <v>409</v>
      </c>
      <c r="E342" s="14" t="s">
        <v>242</v>
      </c>
      <c r="F342" s="14" t="s">
        <v>243</v>
      </c>
      <c r="G342" s="14">
        <v>75000</v>
      </c>
      <c r="H342" s="14">
        <v>507</v>
      </c>
      <c r="I342" s="14" t="s">
        <v>2034</v>
      </c>
      <c r="J342" s="14" t="s">
        <v>1516</v>
      </c>
      <c r="K342" s="14" t="s">
        <v>948</v>
      </c>
      <c r="L342" s="14">
        <v>613331.69999999995</v>
      </c>
      <c r="M342" s="14">
        <v>0</v>
      </c>
      <c r="N342" s="14">
        <v>0</v>
      </c>
      <c r="O342" s="82" t="s">
        <v>3051</v>
      </c>
      <c r="P342" s="82" t="s">
        <v>2817</v>
      </c>
      <c r="Q342" s="14" t="s">
        <v>2956</v>
      </c>
      <c r="R342" s="14">
        <v>5</v>
      </c>
      <c r="S342" s="14"/>
      <c r="T342" s="14" t="s">
        <v>2914</v>
      </c>
      <c r="U342" s="14" t="s">
        <v>2935</v>
      </c>
      <c r="V342" s="14" t="s">
        <v>2832</v>
      </c>
      <c r="W342" s="77" t="s">
        <v>2832</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233</v>
      </c>
      <c r="C343" s="14">
        <v>6</v>
      </c>
      <c r="D343" s="14">
        <v>409</v>
      </c>
      <c r="E343" s="14" t="s">
        <v>242</v>
      </c>
      <c r="F343" s="14" t="s">
        <v>243</v>
      </c>
      <c r="G343" s="14">
        <v>75000</v>
      </c>
      <c r="H343" s="14">
        <v>507</v>
      </c>
      <c r="I343" s="14" t="s">
        <v>2034</v>
      </c>
      <c r="J343" s="14" t="s">
        <v>1516</v>
      </c>
      <c r="K343" s="14" t="s">
        <v>948</v>
      </c>
      <c r="L343" s="14">
        <v>613331.69999999995</v>
      </c>
      <c r="M343" s="14">
        <v>0</v>
      </c>
      <c r="N343" s="14">
        <v>0</v>
      </c>
      <c r="O343" s="82" t="s">
        <v>3051</v>
      </c>
      <c r="P343" s="82" t="s">
        <v>2817</v>
      </c>
      <c r="Q343" s="14" t="s">
        <v>2956</v>
      </c>
      <c r="R343" s="14">
        <v>6</v>
      </c>
      <c r="S343" s="14"/>
      <c r="T343" s="14" t="s">
        <v>2914</v>
      </c>
      <c r="U343" s="14" t="s">
        <v>2968</v>
      </c>
      <c r="V343" s="14" t="s">
        <v>3024</v>
      </c>
      <c r="W343" s="77" t="s">
        <v>3024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233</v>
      </c>
      <c r="C344" s="14">
        <v>6</v>
      </c>
      <c r="D344" s="14">
        <v>409</v>
      </c>
      <c r="E344" s="14" t="s">
        <v>242</v>
      </c>
      <c r="F344" s="14" t="s">
        <v>243</v>
      </c>
      <c r="G344" s="14">
        <v>75000</v>
      </c>
      <c r="H344" s="14">
        <v>507</v>
      </c>
      <c r="I344" s="14" t="s">
        <v>2034</v>
      </c>
      <c r="J344" s="14" t="s">
        <v>1516</v>
      </c>
      <c r="K344" s="14" t="s">
        <v>948</v>
      </c>
      <c r="L344" s="14">
        <v>613331.69999999995</v>
      </c>
      <c r="M344" s="14">
        <v>0</v>
      </c>
      <c r="N344" s="14">
        <v>0</v>
      </c>
      <c r="O344" s="82" t="s">
        <v>3051</v>
      </c>
      <c r="P344" s="82" t="s">
        <v>2817</v>
      </c>
      <c r="Q344" s="14" t="s">
        <v>2956</v>
      </c>
      <c r="R344" s="14">
        <v>7</v>
      </c>
      <c r="S344" s="14"/>
      <c r="T344" s="14" t="s">
        <v>2914</v>
      </c>
      <c r="U344" s="14" t="s">
        <v>2969</v>
      </c>
      <c r="V344" s="14" t="s">
        <v>3025</v>
      </c>
      <c r="W344" s="77" t="s">
        <v>3025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233</v>
      </c>
      <c r="C345" s="14">
        <v>6</v>
      </c>
      <c r="D345" s="14">
        <v>409</v>
      </c>
      <c r="E345" s="14" t="s">
        <v>242</v>
      </c>
      <c r="F345" s="14" t="s">
        <v>243</v>
      </c>
      <c r="G345" s="14">
        <v>75000</v>
      </c>
      <c r="H345" s="14">
        <v>507</v>
      </c>
      <c r="I345" s="14" t="s">
        <v>2034</v>
      </c>
      <c r="J345" s="14" t="s">
        <v>1516</v>
      </c>
      <c r="K345" s="14" t="s">
        <v>948</v>
      </c>
      <c r="L345" s="14">
        <v>613331.69999999995</v>
      </c>
      <c r="M345" s="14">
        <v>0</v>
      </c>
      <c r="N345" s="14">
        <v>0</v>
      </c>
      <c r="O345" s="82" t="s">
        <v>3051</v>
      </c>
      <c r="P345" s="82" t="s">
        <v>2817</v>
      </c>
      <c r="Q345" s="14" t="s">
        <v>2956</v>
      </c>
      <c r="R345" s="14">
        <v>8</v>
      </c>
      <c r="S345" s="14"/>
      <c r="T345" s="14" t="s">
        <v>2914</v>
      </c>
      <c r="U345" s="14" t="s">
        <v>3031</v>
      </c>
      <c r="V345" s="14" t="s">
        <v>3027</v>
      </c>
      <c r="W345" s="77" t="s">
        <v>3027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233</v>
      </c>
      <c r="C346" s="14">
        <v>6</v>
      </c>
      <c r="D346" s="14">
        <v>409</v>
      </c>
      <c r="E346" s="14" t="s">
        <v>242</v>
      </c>
      <c r="F346" s="14" t="s">
        <v>243</v>
      </c>
      <c r="G346" s="14">
        <v>75000</v>
      </c>
      <c r="H346" s="14">
        <v>507</v>
      </c>
      <c r="I346" s="14" t="s">
        <v>2034</v>
      </c>
      <c r="J346" s="14" t="s">
        <v>1516</v>
      </c>
      <c r="K346" s="14" t="s">
        <v>948</v>
      </c>
      <c r="L346" s="14">
        <v>613331.69999999995</v>
      </c>
      <c r="M346" s="14">
        <v>0</v>
      </c>
      <c r="N346" s="14">
        <v>0</v>
      </c>
      <c r="O346" s="82" t="s">
        <v>3051</v>
      </c>
      <c r="P346" s="82" t="s">
        <v>2817</v>
      </c>
      <c r="Q346" s="14" t="s">
        <v>2956</v>
      </c>
      <c r="R346" s="14">
        <v>9</v>
      </c>
      <c r="S346" s="14"/>
      <c r="T346" s="14" t="s">
        <v>2914</v>
      </c>
      <c r="U346" s="14" t="s">
        <v>3032</v>
      </c>
      <c r="V346" s="14" t="s">
        <v>3028</v>
      </c>
      <c r="W346" s="77" t="s">
        <v>3028</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233</v>
      </c>
      <c r="C347" s="14">
        <v>6</v>
      </c>
      <c r="D347" s="14">
        <v>409</v>
      </c>
      <c r="E347" s="14" t="s">
        <v>242</v>
      </c>
      <c r="F347" s="14" t="s">
        <v>243</v>
      </c>
      <c r="G347" s="14">
        <v>75000</v>
      </c>
      <c r="H347" s="14">
        <v>507</v>
      </c>
      <c r="I347" s="14" t="s">
        <v>2034</v>
      </c>
      <c r="J347" s="14" t="s">
        <v>1516</v>
      </c>
      <c r="K347" s="14" t="s">
        <v>948</v>
      </c>
      <c r="L347" s="14">
        <v>613331.69999999995</v>
      </c>
      <c r="M347" s="14">
        <v>0</v>
      </c>
      <c r="N347" s="14">
        <v>0</v>
      </c>
      <c r="O347" s="82" t="s">
        <v>3051</v>
      </c>
      <c r="P347" s="82" t="s">
        <v>2817</v>
      </c>
      <c r="Q347" s="14"/>
      <c r="R347" s="14"/>
      <c r="S347" s="14" t="s">
        <v>2910</v>
      </c>
      <c r="T347" s="14"/>
      <c r="U347" s="14" t="s">
        <v>2936</v>
      </c>
      <c r="V347" s="14" t="s">
        <v>2847</v>
      </c>
      <c r="W347" s="77" t="s">
        <v>2847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233</v>
      </c>
      <c r="C348" s="14">
        <v>6</v>
      </c>
      <c r="D348" s="14">
        <v>409</v>
      </c>
      <c r="E348" s="14" t="s">
        <v>242</v>
      </c>
      <c r="F348" s="14" t="s">
        <v>243</v>
      </c>
      <c r="G348" s="14">
        <v>75000</v>
      </c>
      <c r="H348" s="14">
        <v>507</v>
      </c>
      <c r="I348" s="14" t="s">
        <v>2034</v>
      </c>
      <c r="J348" s="14" t="s">
        <v>1516</v>
      </c>
      <c r="K348" s="14" t="s">
        <v>948</v>
      </c>
      <c r="L348" s="14">
        <v>613331.69999999995</v>
      </c>
      <c r="M348" s="14">
        <v>0</v>
      </c>
      <c r="N348" s="14">
        <v>0</v>
      </c>
      <c r="O348" s="82" t="s">
        <v>3051</v>
      </c>
      <c r="P348" s="82" t="s">
        <v>2817</v>
      </c>
      <c r="Q348" s="14"/>
      <c r="R348" s="14"/>
      <c r="S348" s="14"/>
      <c r="T348" s="14"/>
      <c r="U348" s="14" t="s">
        <v>2937</v>
      </c>
      <c r="V348" s="14" t="s">
        <v>2913</v>
      </c>
      <c r="W348" s="77" t="s">
        <v>956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25">
      <c r="B349" s="14" t="s">
        <v>233</v>
      </c>
      <c r="C349" s="14">
        <v>6</v>
      </c>
      <c r="D349" s="14">
        <v>409</v>
      </c>
      <c r="E349" s="14" t="s">
        <v>242</v>
      </c>
      <c r="F349" s="14" t="s">
        <v>243</v>
      </c>
      <c r="G349" s="14">
        <v>75000</v>
      </c>
      <c r="H349" s="14">
        <v>507</v>
      </c>
      <c r="I349" s="14" t="s">
        <v>2034</v>
      </c>
      <c r="J349" s="14" t="s">
        <v>1516</v>
      </c>
      <c r="K349" s="14" t="s">
        <v>948</v>
      </c>
      <c r="L349" s="14">
        <v>613331.69999999995</v>
      </c>
      <c r="M349" s="14">
        <v>0</v>
      </c>
      <c r="N349" s="14">
        <v>0</v>
      </c>
      <c r="O349" s="82" t="s">
        <v>3051</v>
      </c>
      <c r="P349" s="82" t="s">
        <v>2817</v>
      </c>
      <c r="Q349" s="14"/>
      <c r="R349" s="14"/>
      <c r="S349" s="14" t="s">
        <v>2910</v>
      </c>
      <c r="T349" s="14" t="s">
        <v>2926</v>
      </c>
      <c r="U349" s="14" t="s">
        <v>2938</v>
      </c>
      <c r="V349" s="14" t="s">
        <v>2848</v>
      </c>
      <c r="W349" s="77" t="s">
        <v>2848</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107577.69999999995</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50" spans="2:27" x14ac:dyDescent="0.25">
      <c r="B350" s="14" t="s">
        <v>233</v>
      </c>
      <c r="C350" s="14">
        <v>6</v>
      </c>
      <c r="D350" s="14">
        <v>409</v>
      </c>
      <c r="E350" s="14" t="s">
        <v>242</v>
      </c>
      <c r="F350" s="14" t="s">
        <v>243</v>
      </c>
      <c r="G350" s="14">
        <v>75000</v>
      </c>
      <c r="H350" s="14">
        <v>507</v>
      </c>
      <c r="I350" s="14" t="s">
        <v>2034</v>
      </c>
      <c r="J350" s="14" t="s">
        <v>1516</v>
      </c>
      <c r="K350" s="14" t="s">
        <v>948</v>
      </c>
      <c r="L350" s="14">
        <v>613331.69999999995</v>
      </c>
      <c r="M350" s="14">
        <v>0</v>
      </c>
      <c r="N350" s="14">
        <v>0</v>
      </c>
      <c r="O350" s="82" t="s">
        <v>3051</v>
      </c>
      <c r="P350" s="82" t="s">
        <v>2817</v>
      </c>
      <c r="Q350" s="14"/>
      <c r="R350" s="14"/>
      <c r="S350" s="14" t="s">
        <v>2928</v>
      </c>
      <c r="T350" s="14"/>
      <c r="U350" s="14" t="s">
        <v>2939</v>
      </c>
      <c r="V350" s="14" t="s">
        <v>2846</v>
      </c>
      <c r="W350" s="77" t="s">
        <v>2846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107577.69999999995</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51" spans="2:27" x14ac:dyDescent="0.25">
      <c r="B351" s="14" t="s">
        <v>233</v>
      </c>
      <c r="C351" s="14">
        <v>6</v>
      </c>
      <c r="D351" s="14">
        <v>409</v>
      </c>
      <c r="E351" s="14" t="s">
        <v>242</v>
      </c>
      <c r="F351" s="14" t="s">
        <v>243</v>
      </c>
      <c r="G351" s="14">
        <v>75000</v>
      </c>
      <c r="H351" s="14">
        <v>507</v>
      </c>
      <c r="I351" s="14" t="s">
        <v>2034</v>
      </c>
      <c r="J351" s="14" t="s">
        <v>1516</v>
      </c>
      <c r="K351" s="14" t="s">
        <v>948</v>
      </c>
      <c r="L351" s="14">
        <v>613331.69999999995</v>
      </c>
      <c r="M351" s="14">
        <v>0</v>
      </c>
      <c r="N351" s="14">
        <v>0</v>
      </c>
      <c r="O351" s="82" t="s">
        <v>3051</v>
      </c>
      <c r="P351" s="82" t="s">
        <v>2817</v>
      </c>
      <c r="Q351" s="14"/>
      <c r="R351" s="14"/>
      <c r="S351" s="14"/>
      <c r="T351" s="14"/>
      <c r="U351" s="14" t="s">
        <v>2940</v>
      </c>
      <c r="V351" s="14" t="s">
        <v>2913</v>
      </c>
      <c r="W351" s="77" t="s">
        <v>956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x14ac:dyDescent="0.25">
      <c r="B352" s="14" t="s">
        <v>233</v>
      </c>
      <c r="C352" s="14">
        <v>6</v>
      </c>
      <c r="D352" s="14">
        <v>409</v>
      </c>
      <c r="E352" s="14" t="s">
        <v>242</v>
      </c>
      <c r="F352" s="14" t="s">
        <v>243</v>
      </c>
      <c r="G352" s="14">
        <v>75000</v>
      </c>
      <c r="H352" s="14">
        <v>507</v>
      </c>
      <c r="I352" s="14" t="s">
        <v>2034</v>
      </c>
      <c r="J352" s="14" t="s">
        <v>1516</v>
      </c>
      <c r="K352" s="14" t="s">
        <v>948</v>
      </c>
      <c r="L352" s="14">
        <v>613331.69999999995</v>
      </c>
      <c r="M352" s="14">
        <v>0</v>
      </c>
      <c r="N352" s="14">
        <v>0</v>
      </c>
      <c r="O352" s="82" t="s">
        <v>3051</v>
      </c>
      <c r="P352" s="82" t="s">
        <v>2817</v>
      </c>
      <c r="Q352" s="14"/>
      <c r="R352" s="14"/>
      <c r="S352" s="14" t="s">
        <v>2910</v>
      </c>
      <c r="T352" s="14"/>
      <c r="U352" s="14" t="s">
        <v>2941</v>
      </c>
      <c r="V352" s="14" t="s">
        <v>2851</v>
      </c>
      <c r="W352" s="77" t="s">
        <v>2851</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107577.69999999995</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613331.69999999995</v>
      </c>
    </row>
    <row r="353" spans="2:27" x14ac:dyDescent="0.25">
      <c r="B353" s="14" t="s">
        <v>233</v>
      </c>
      <c r="C353" s="14">
        <v>6</v>
      </c>
      <c r="D353" s="14">
        <v>409</v>
      </c>
      <c r="E353" s="14" t="s">
        <v>242</v>
      </c>
      <c r="F353" s="14" t="s">
        <v>243</v>
      </c>
      <c r="G353" s="14">
        <v>75000</v>
      </c>
      <c r="H353" s="14">
        <v>507</v>
      </c>
      <c r="I353" s="14" t="s">
        <v>2034</v>
      </c>
      <c r="J353" s="14" t="s">
        <v>1516</v>
      </c>
      <c r="K353" s="14" t="s">
        <v>948</v>
      </c>
      <c r="L353" s="14">
        <v>613331.69999999995</v>
      </c>
      <c r="M353" s="14">
        <v>0</v>
      </c>
      <c r="N353" s="14">
        <v>0</v>
      </c>
      <c r="O353" s="82" t="s">
        <v>3051</v>
      </c>
      <c r="P353" s="82" t="s">
        <v>2817</v>
      </c>
      <c r="Q353" s="14"/>
      <c r="R353" s="14"/>
      <c r="S353" s="14"/>
      <c r="T353" s="14"/>
      <c r="U353" s="14" t="s">
        <v>2942</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233</v>
      </c>
      <c r="C354" s="14">
        <v>6</v>
      </c>
      <c r="D354" s="14">
        <v>409</v>
      </c>
      <c r="E354" s="14" t="s">
        <v>242</v>
      </c>
      <c r="F354" s="14" t="s">
        <v>243</v>
      </c>
      <c r="G354" s="14">
        <v>75000</v>
      </c>
      <c r="H354" s="14">
        <v>507</v>
      </c>
      <c r="I354" s="14" t="s">
        <v>2034</v>
      </c>
      <c r="J354" s="14" t="s">
        <v>2957</v>
      </c>
      <c r="K354" s="14" t="s">
        <v>2833</v>
      </c>
      <c r="L354" s="14"/>
      <c r="M354" s="14"/>
      <c r="N354" s="14"/>
      <c r="O354" s="82" t="s">
        <v>3051</v>
      </c>
      <c r="P354" s="82" t="s">
        <v>2958</v>
      </c>
      <c r="Q354" s="14"/>
      <c r="R354" s="14"/>
      <c r="S354" s="14" t="s">
        <v>2910</v>
      </c>
      <c r="T354" s="14"/>
      <c r="U354" s="14" t="s">
        <v>2945</v>
      </c>
      <c r="V354" s="14" t="s">
        <v>2949</v>
      </c>
      <c r="W354" s="77" t="s">
        <v>3075</v>
      </c>
      <c r="X354" s="108" t="str">
        <f>IF(AgencyDataStacked[[#This Row],[Fund Group Code]]="99","Total",IF(AgencyDataStacked[[#This Row],[Fund Group Code]]="01","GF",IF((1*AgencyDataStacked[[#This Row],[Fund Group Code]])&gt;1,"NGF","")))</f>
        <v>Total</v>
      </c>
      <c r="Y354" s="108" t="str">
        <f>IF(AgencyDataStacked[[#This Row],[Category]]="FY 2022 Spending Level","Include",IF(AgencyDataStacked[[#This Row],[Detail Group]]="Baseline Adj","Include",IF(AgencyDataStacked[[#This Row],[Detail Group]]="Policy","Include","")))</f>
        <v/>
      </c>
      <c r="Z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x14ac:dyDescent="0.25">
      <c r="B355" s="14" t="s">
        <v>233</v>
      </c>
      <c r="C355" s="14">
        <v>6</v>
      </c>
      <c r="D355" s="14">
        <v>409</v>
      </c>
      <c r="E355" s="14" t="s">
        <v>242</v>
      </c>
      <c r="F355" s="14" t="s">
        <v>243</v>
      </c>
      <c r="G355" s="14">
        <v>75000</v>
      </c>
      <c r="H355" s="14">
        <v>507</v>
      </c>
      <c r="I355" s="14" t="s">
        <v>2034</v>
      </c>
      <c r="J355" s="14" t="s">
        <v>2957</v>
      </c>
      <c r="K355" s="14" t="s">
        <v>2833</v>
      </c>
      <c r="L355" s="14"/>
      <c r="M355" s="14"/>
      <c r="N355" s="14"/>
      <c r="O355" s="82" t="s">
        <v>3051</v>
      </c>
      <c r="P355" s="82" t="s">
        <v>2958</v>
      </c>
      <c r="Q355" s="14"/>
      <c r="R355" s="14"/>
      <c r="S355" s="14" t="s">
        <v>2928</v>
      </c>
      <c r="T355" s="14"/>
      <c r="U355" s="14" t="s">
        <v>2946</v>
      </c>
      <c r="V355" s="14" t="s">
        <v>2950</v>
      </c>
      <c r="W355" s="77" t="s">
        <v>2950</v>
      </c>
      <c r="X355" s="108" t="str">
        <f>IF(AgencyDataStacked[[#This Row],[Fund Group Code]]="99","Total",IF(AgencyDataStacked[[#This Row],[Fund Group Code]]="01","GF",IF((1*AgencyDataStacked[[#This Row],[Fund Group Code]])&gt;1,"NGF","")))</f>
        <v>Total</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2156655.27</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2224630.27</v>
      </c>
    </row>
    <row r="356" spans="2:27" x14ac:dyDescent="0.25">
      <c r="B356" s="14" t="s">
        <v>233</v>
      </c>
      <c r="C356" s="14">
        <v>6</v>
      </c>
      <c r="D356" s="14">
        <v>409</v>
      </c>
      <c r="E356" s="14" t="s">
        <v>242</v>
      </c>
      <c r="F356" s="14" t="s">
        <v>243</v>
      </c>
      <c r="G356" s="14">
        <v>75000</v>
      </c>
      <c r="H356" s="14">
        <v>507</v>
      </c>
      <c r="I356" s="14" t="s">
        <v>2034</v>
      </c>
      <c r="J356" s="14" t="s">
        <v>2957</v>
      </c>
      <c r="K356" s="14" t="s">
        <v>2833</v>
      </c>
      <c r="L356" s="14"/>
      <c r="M356" s="14"/>
      <c r="N356" s="14"/>
      <c r="O356" s="82" t="s">
        <v>3051</v>
      </c>
      <c r="P356" s="82" t="s">
        <v>2958</v>
      </c>
      <c r="Q356" s="14"/>
      <c r="R356" s="14"/>
      <c r="S356" s="14" t="s">
        <v>2928</v>
      </c>
      <c r="T356" s="14" t="s">
        <v>2926</v>
      </c>
      <c r="U356" s="14" t="s">
        <v>2947</v>
      </c>
      <c r="V356" s="14" t="s">
        <v>2951</v>
      </c>
      <c r="W356" s="77" t="s">
        <v>2951</v>
      </c>
      <c r="X356" s="108" t="str">
        <f>IF(AgencyDataStacked[[#This Row],[Fund Group Code]]="99","Total",IF(AgencyDataStacked[[#This Row],[Fund Group Code]]="01","GF",IF((1*AgencyDataStacked[[#This Row],[Fund Group Code]])&gt;1,"NGF","")))</f>
        <v>Total</v>
      </c>
      <c r="Y356" s="108" t="str">
        <f>IF(AgencyDataStacked[[#This Row],[Category]]="FY 2022 Spending Level","Include",IF(AgencyDataStacked[[#This Row],[Detail Group]]="Baseline Adj","Include",IF(AgencyDataStacked[[#This Row],[Detail Group]]="Policy","Include","")))</f>
        <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2172082.7999999998</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2935973.8</v>
      </c>
    </row>
    <row r="357" spans="2:27" x14ac:dyDescent="0.25">
      <c r="B357" s="14" t="s">
        <v>233</v>
      </c>
      <c r="C357" s="14">
        <v>6</v>
      </c>
      <c r="D357" s="14">
        <v>409</v>
      </c>
      <c r="E357" s="14" t="s">
        <v>242</v>
      </c>
      <c r="F357" s="14" t="s">
        <v>243</v>
      </c>
      <c r="G357" s="14">
        <v>75000</v>
      </c>
      <c r="H357" s="14">
        <v>507</v>
      </c>
      <c r="I357" s="14" t="s">
        <v>2034</v>
      </c>
      <c r="J357" s="14" t="s">
        <v>2957</v>
      </c>
      <c r="K357" s="14" t="s">
        <v>2833</v>
      </c>
      <c r="L357" s="14"/>
      <c r="M357" s="14"/>
      <c r="N357" s="14"/>
      <c r="O357" s="82" t="s">
        <v>3051</v>
      </c>
      <c r="P357" s="82" t="s">
        <v>2958</v>
      </c>
      <c r="Q357" s="14"/>
      <c r="R357" s="14"/>
      <c r="S357" s="14" t="s">
        <v>2928</v>
      </c>
      <c r="T357" s="14"/>
      <c r="U357" s="14" t="s">
        <v>2948</v>
      </c>
      <c r="V357" s="14" t="s">
        <v>2952</v>
      </c>
      <c r="W357" s="77" t="s">
        <v>2952</v>
      </c>
      <c r="X357" s="108" t="str">
        <f>IF(AgencyDataStacked[[#This Row],[Fund Group Code]]="99","Total",IF(AgencyDataStacked[[#This Row],[Fund Group Code]]="01","GF",IF((1*AgencyDataStacked[[#This Row],[Fund Group Code]])&gt;1,"NGF","")))</f>
        <v>Total</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4328738.07</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5160604.07</v>
      </c>
    </row>
    <row r="358" spans="2:27" x14ac:dyDescent="0.25">
      <c r="B358" s="14" t="s">
        <v>233</v>
      </c>
      <c r="C358" s="14">
        <v>6</v>
      </c>
      <c r="D358" s="14">
        <v>409</v>
      </c>
      <c r="E358" s="14" t="s">
        <v>242</v>
      </c>
      <c r="F358" s="14" t="s">
        <v>243</v>
      </c>
      <c r="G358" s="14">
        <v>75000</v>
      </c>
      <c r="H358" s="14">
        <v>507</v>
      </c>
      <c r="I358" s="14" t="s">
        <v>2034</v>
      </c>
      <c r="J358" s="14" t="s">
        <v>2957</v>
      </c>
      <c r="K358" s="14" t="s">
        <v>2833</v>
      </c>
      <c r="L358" s="14"/>
      <c r="M358" s="14"/>
      <c r="N358" s="14"/>
      <c r="O358" s="82" t="s">
        <v>3051</v>
      </c>
      <c r="P358" s="82" t="s">
        <v>2958</v>
      </c>
      <c r="Q358" s="14"/>
      <c r="R358" s="14"/>
      <c r="S358" s="14"/>
      <c r="T358" s="14"/>
      <c r="U358" s="14" t="s">
        <v>2959</v>
      </c>
      <c r="V358" s="14" t="s">
        <v>2913</v>
      </c>
      <c r="W358" s="77" t="s">
        <v>956</v>
      </c>
      <c r="X358" s="108" t="str">
        <f>IF(AgencyDataStacked[[#This Row],[Fund Group Code]]="99","Total",IF(AgencyDataStacked[[#This Row],[Fund Group Code]]="01","GF",IF((1*AgencyDataStacked[[#This Row],[Fund Group Code]])&gt;1,"NGF","")))</f>
        <v>Total</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233</v>
      </c>
      <c r="C359" s="14">
        <v>6</v>
      </c>
      <c r="D359" s="14">
        <v>409</v>
      </c>
      <c r="E359" s="14" t="s">
        <v>242</v>
      </c>
      <c r="F359" s="14" t="s">
        <v>243</v>
      </c>
      <c r="G359" s="14">
        <v>75000</v>
      </c>
      <c r="H359" s="14">
        <v>599</v>
      </c>
      <c r="I359" s="14" t="s">
        <v>1576</v>
      </c>
      <c r="J359" s="14" t="s">
        <v>1552</v>
      </c>
      <c r="K359" s="14" t="s">
        <v>927</v>
      </c>
      <c r="L359" s="14">
        <v>2813532.65</v>
      </c>
      <c r="M359" s="14">
        <v>2475202</v>
      </c>
      <c r="N359" s="14">
        <v>2475202</v>
      </c>
      <c r="O359" s="82" t="s">
        <v>3052</v>
      </c>
      <c r="P359" s="82" t="s">
        <v>2807</v>
      </c>
      <c r="Q359" s="14"/>
      <c r="R359" s="14"/>
      <c r="S359" s="14" t="s">
        <v>2970</v>
      </c>
      <c r="T359" s="14"/>
      <c r="U359" s="14" t="s">
        <v>2909</v>
      </c>
      <c r="V359" s="14" t="s">
        <v>2911</v>
      </c>
      <c r="W359" s="77" t="s">
        <v>3076</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233</v>
      </c>
      <c r="C360" s="14">
        <v>6</v>
      </c>
      <c r="D360" s="14">
        <v>409</v>
      </c>
      <c r="E360" s="14" t="s">
        <v>242</v>
      </c>
      <c r="F360" s="14" t="s">
        <v>243</v>
      </c>
      <c r="G360" s="14">
        <v>75000</v>
      </c>
      <c r="H360" s="14">
        <v>599</v>
      </c>
      <c r="I360" s="14" t="s">
        <v>1576</v>
      </c>
      <c r="J360" s="14" t="s">
        <v>1552</v>
      </c>
      <c r="K360" s="14" t="s">
        <v>927</v>
      </c>
      <c r="L360" s="14">
        <v>2813532.65</v>
      </c>
      <c r="M360" s="14">
        <v>2475202</v>
      </c>
      <c r="N360" s="14">
        <v>2475202</v>
      </c>
      <c r="O360" s="82" t="s">
        <v>3052</v>
      </c>
      <c r="P360" s="82" t="s">
        <v>2807</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25">
      <c r="B361" s="14" t="s">
        <v>233</v>
      </c>
      <c r="C361" s="14">
        <v>6</v>
      </c>
      <c r="D361" s="14">
        <v>409</v>
      </c>
      <c r="E361" s="14" t="s">
        <v>242</v>
      </c>
      <c r="F361" s="14" t="s">
        <v>243</v>
      </c>
      <c r="G361" s="14">
        <v>75000</v>
      </c>
      <c r="H361" s="14">
        <v>599</v>
      </c>
      <c r="I361" s="14" t="s">
        <v>1576</v>
      </c>
      <c r="J361" s="14" t="s">
        <v>1552</v>
      </c>
      <c r="K361" s="14" t="s">
        <v>927</v>
      </c>
      <c r="L361" s="14">
        <v>2813532.65</v>
      </c>
      <c r="M361" s="14">
        <v>2475202</v>
      </c>
      <c r="N361" s="14">
        <v>2475202</v>
      </c>
      <c r="O361" s="82" t="s">
        <v>3052</v>
      </c>
      <c r="P361" s="82" t="s">
        <v>2807</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233</v>
      </c>
      <c r="C362" s="14">
        <v>6</v>
      </c>
      <c r="D362" s="14">
        <v>409</v>
      </c>
      <c r="E362" s="14" t="s">
        <v>242</v>
      </c>
      <c r="F362" s="14" t="s">
        <v>243</v>
      </c>
      <c r="G362" s="14">
        <v>75000</v>
      </c>
      <c r="H362" s="14">
        <v>599</v>
      </c>
      <c r="I362" s="14" t="s">
        <v>1576</v>
      </c>
      <c r="J362" s="14" t="s">
        <v>1552</v>
      </c>
      <c r="K362" s="14" t="s">
        <v>927</v>
      </c>
      <c r="L362" s="14">
        <v>2813532.65</v>
      </c>
      <c r="M362" s="14">
        <v>2475202</v>
      </c>
      <c r="N362" s="14">
        <v>2475202</v>
      </c>
      <c r="O362" s="82" t="s">
        <v>3052</v>
      </c>
      <c r="P362" s="82" t="s">
        <v>2807</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2813532.65</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2813532.65</v>
      </c>
    </row>
    <row r="363" spans="2:27" x14ac:dyDescent="0.25">
      <c r="B363" s="14" t="s">
        <v>233</v>
      </c>
      <c r="C363" s="14">
        <v>6</v>
      </c>
      <c r="D363" s="14">
        <v>409</v>
      </c>
      <c r="E363" s="14" t="s">
        <v>242</v>
      </c>
      <c r="F363" s="14" t="s">
        <v>243</v>
      </c>
      <c r="G363" s="14">
        <v>75000</v>
      </c>
      <c r="H363" s="14">
        <v>599</v>
      </c>
      <c r="I363" s="14" t="s">
        <v>1576</v>
      </c>
      <c r="J363" s="14" t="s">
        <v>1552</v>
      </c>
      <c r="K363" s="14" t="s">
        <v>927</v>
      </c>
      <c r="L363" s="14">
        <v>2813532.65</v>
      </c>
      <c r="M363" s="14">
        <v>2475202</v>
      </c>
      <c r="N363" s="14">
        <v>2475202</v>
      </c>
      <c r="O363" s="82" t="s">
        <v>3052</v>
      </c>
      <c r="P363" s="82" t="s">
        <v>2807</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-470272</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25">
      <c r="B364" s="14" t="s">
        <v>233</v>
      </c>
      <c r="C364" s="14">
        <v>6</v>
      </c>
      <c r="D364" s="14">
        <v>409</v>
      </c>
      <c r="E364" s="14" t="s">
        <v>242</v>
      </c>
      <c r="F364" s="14" t="s">
        <v>243</v>
      </c>
      <c r="G364" s="14">
        <v>75000</v>
      </c>
      <c r="H364" s="14">
        <v>599</v>
      </c>
      <c r="I364" s="14" t="s">
        <v>1576</v>
      </c>
      <c r="J364" s="14" t="s">
        <v>1552</v>
      </c>
      <c r="K364" s="14" t="s">
        <v>927</v>
      </c>
      <c r="L364" s="14">
        <v>2813532.65</v>
      </c>
      <c r="M364" s="14">
        <v>2475202</v>
      </c>
      <c r="N364" s="14">
        <v>2475202</v>
      </c>
      <c r="O364" s="82" t="s">
        <v>3052</v>
      </c>
      <c r="P364" s="82" t="s">
        <v>2807</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25">
      <c r="B365" s="14" t="s">
        <v>233</v>
      </c>
      <c r="C365" s="14">
        <v>6</v>
      </c>
      <c r="D365" s="14">
        <v>409</v>
      </c>
      <c r="E365" s="14" t="s">
        <v>242</v>
      </c>
      <c r="F365" s="14" t="s">
        <v>243</v>
      </c>
      <c r="G365" s="14">
        <v>75000</v>
      </c>
      <c r="H365" s="14">
        <v>599</v>
      </c>
      <c r="I365" s="14" t="s">
        <v>1576</v>
      </c>
      <c r="J365" s="14" t="s">
        <v>1552</v>
      </c>
      <c r="K365" s="14" t="s">
        <v>927</v>
      </c>
      <c r="L365" s="14">
        <v>2813532.65</v>
      </c>
      <c r="M365" s="14">
        <v>2475202</v>
      </c>
      <c r="N365" s="14">
        <v>2475202</v>
      </c>
      <c r="O365" s="82" t="s">
        <v>3052</v>
      </c>
      <c r="P365" s="82" t="s">
        <v>2807</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233</v>
      </c>
      <c r="C366" s="14">
        <v>6</v>
      </c>
      <c r="D366" s="14">
        <v>409</v>
      </c>
      <c r="E366" s="14" t="s">
        <v>242</v>
      </c>
      <c r="F366" s="14" t="s">
        <v>243</v>
      </c>
      <c r="G366" s="14">
        <v>75000</v>
      </c>
      <c r="H366" s="14">
        <v>599</v>
      </c>
      <c r="I366" s="14" t="s">
        <v>1576</v>
      </c>
      <c r="J366" s="14" t="s">
        <v>1552</v>
      </c>
      <c r="K366" s="14" t="s">
        <v>927</v>
      </c>
      <c r="L366" s="14">
        <v>2813532.65</v>
      </c>
      <c r="M366" s="14">
        <v>2475202</v>
      </c>
      <c r="N366" s="14">
        <v>2475202</v>
      </c>
      <c r="O366" s="82" t="s">
        <v>3052</v>
      </c>
      <c r="P366" s="82" t="s">
        <v>2807</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233</v>
      </c>
      <c r="C367" s="14">
        <v>6</v>
      </c>
      <c r="D367" s="14">
        <v>409</v>
      </c>
      <c r="E367" s="14" t="s">
        <v>242</v>
      </c>
      <c r="F367" s="14" t="s">
        <v>243</v>
      </c>
      <c r="G367" s="14">
        <v>75000</v>
      </c>
      <c r="H367" s="14">
        <v>599</v>
      </c>
      <c r="I367" s="14" t="s">
        <v>1576</v>
      </c>
      <c r="J367" s="14" t="s">
        <v>1552</v>
      </c>
      <c r="K367" s="14" t="s">
        <v>927</v>
      </c>
      <c r="L367" s="14">
        <v>2813532.65</v>
      </c>
      <c r="M367" s="14">
        <v>2475202</v>
      </c>
      <c r="N367" s="14">
        <v>2475202</v>
      </c>
      <c r="O367" s="82" t="s">
        <v>3052</v>
      </c>
      <c r="P367" s="82" t="s">
        <v>2807</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246347</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246347</v>
      </c>
    </row>
    <row r="368" spans="2:27" x14ac:dyDescent="0.25">
      <c r="B368" s="14" t="s">
        <v>233</v>
      </c>
      <c r="C368" s="14">
        <v>6</v>
      </c>
      <c r="D368" s="14">
        <v>409</v>
      </c>
      <c r="E368" s="14" t="s">
        <v>242</v>
      </c>
      <c r="F368" s="14" t="s">
        <v>243</v>
      </c>
      <c r="G368" s="14">
        <v>75000</v>
      </c>
      <c r="H368" s="14">
        <v>599</v>
      </c>
      <c r="I368" s="14" t="s">
        <v>1576</v>
      </c>
      <c r="J368" s="14" t="s">
        <v>1552</v>
      </c>
      <c r="K368" s="14" t="s">
        <v>927</v>
      </c>
      <c r="L368" s="14">
        <v>2813532.65</v>
      </c>
      <c r="M368" s="14">
        <v>2475202</v>
      </c>
      <c r="N368" s="14">
        <v>2475202</v>
      </c>
      <c r="O368" s="82" t="s">
        <v>3052</v>
      </c>
      <c r="P368" s="82" t="s">
        <v>2807</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43280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233</v>
      </c>
      <c r="C369" s="14">
        <v>6</v>
      </c>
      <c r="D369" s="14">
        <v>409</v>
      </c>
      <c r="E369" s="14" t="s">
        <v>242</v>
      </c>
      <c r="F369" s="14" t="s">
        <v>243</v>
      </c>
      <c r="G369" s="14">
        <v>75000</v>
      </c>
      <c r="H369" s="14">
        <v>599</v>
      </c>
      <c r="I369" s="14" t="s">
        <v>1576</v>
      </c>
      <c r="J369" s="14" t="s">
        <v>1552</v>
      </c>
      <c r="K369" s="14" t="s">
        <v>927</v>
      </c>
      <c r="L369" s="14">
        <v>2813532.65</v>
      </c>
      <c r="M369" s="14">
        <v>2475202</v>
      </c>
      <c r="N369" s="14">
        <v>2475202</v>
      </c>
      <c r="O369" s="82" t="s">
        <v>3052</v>
      </c>
      <c r="P369" s="82" t="s">
        <v>2807</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-3189</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10174</v>
      </c>
    </row>
    <row r="370" spans="2:27" x14ac:dyDescent="0.25">
      <c r="B370" s="14" t="s">
        <v>233</v>
      </c>
      <c r="C370" s="14">
        <v>6</v>
      </c>
      <c r="D370" s="14">
        <v>409</v>
      </c>
      <c r="E370" s="14" t="s">
        <v>242</v>
      </c>
      <c r="F370" s="14" t="s">
        <v>243</v>
      </c>
      <c r="G370" s="14">
        <v>75000</v>
      </c>
      <c r="H370" s="14">
        <v>599</v>
      </c>
      <c r="I370" s="14" t="s">
        <v>1576</v>
      </c>
      <c r="J370" s="14" t="s">
        <v>1552</v>
      </c>
      <c r="K370" s="14" t="s">
        <v>927</v>
      </c>
      <c r="L370" s="14">
        <v>2813532.65</v>
      </c>
      <c r="M370" s="14">
        <v>2475202</v>
      </c>
      <c r="N370" s="14">
        <v>2475202</v>
      </c>
      <c r="O370" s="82" t="s">
        <v>3052</v>
      </c>
      <c r="P370" s="82" t="s">
        <v>2807</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25">
      <c r="B371" s="14" t="s">
        <v>233</v>
      </c>
      <c r="C371" s="14">
        <v>6</v>
      </c>
      <c r="D371" s="14">
        <v>409</v>
      </c>
      <c r="E371" s="14" t="s">
        <v>242</v>
      </c>
      <c r="F371" s="14" t="s">
        <v>243</v>
      </c>
      <c r="G371" s="14">
        <v>75000</v>
      </c>
      <c r="H371" s="14">
        <v>599</v>
      </c>
      <c r="I371" s="14" t="s">
        <v>1576</v>
      </c>
      <c r="J371" s="14" t="s">
        <v>1552</v>
      </c>
      <c r="K371" s="14" t="s">
        <v>927</v>
      </c>
      <c r="L371" s="14">
        <v>2813532.65</v>
      </c>
      <c r="M371" s="14">
        <v>2475202</v>
      </c>
      <c r="N371" s="14">
        <v>2475202</v>
      </c>
      <c r="O371" s="82" t="s">
        <v>3052</v>
      </c>
      <c r="P371" s="82" t="s">
        <v>2807</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233</v>
      </c>
      <c r="C372" s="14">
        <v>6</v>
      </c>
      <c r="D372" s="14">
        <v>409</v>
      </c>
      <c r="E372" s="14" t="s">
        <v>242</v>
      </c>
      <c r="F372" s="14" t="s">
        <v>243</v>
      </c>
      <c r="G372" s="14">
        <v>75000</v>
      </c>
      <c r="H372" s="14">
        <v>599</v>
      </c>
      <c r="I372" s="14" t="s">
        <v>1576</v>
      </c>
      <c r="J372" s="14" t="s">
        <v>1552</v>
      </c>
      <c r="K372" s="14" t="s">
        <v>927</v>
      </c>
      <c r="L372" s="14">
        <v>2813532.65</v>
      </c>
      <c r="M372" s="14">
        <v>2475202</v>
      </c>
      <c r="N372" s="14">
        <v>2475202</v>
      </c>
      <c r="O372" s="82" t="s">
        <v>3052</v>
      </c>
      <c r="P372" s="82" t="s">
        <v>2807</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431140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964183</v>
      </c>
    </row>
    <row r="373" spans="2:27" x14ac:dyDescent="0.25">
      <c r="B373" s="14" t="s">
        <v>233</v>
      </c>
      <c r="C373" s="14">
        <v>6</v>
      </c>
      <c r="D373" s="14">
        <v>409</v>
      </c>
      <c r="E373" s="14" t="s">
        <v>242</v>
      </c>
      <c r="F373" s="14" t="s">
        <v>243</v>
      </c>
      <c r="G373" s="14">
        <v>75000</v>
      </c>
      <c r="H373" s="14">
        <v>599</v>
      </c>
      <c r="I373" s="14" t="s">
        <v>1576</v>
      </c>
      <c r="J373" s="14" t="s">
        <v>1552</v>
      </c>
      <c r="K373" s="14" t="s">
        <v>927</v>
      </c>
      <c r="L373" s="14">
        <v>2813532.65</v>
      </c>
      <c r="M373" s="14">
        <v>2475202</v>
      </c>
      <c r="N373" s="14">
        <v>2475202</v>
      </c>
      <c r="O373" s="82" t="s">
        <v>3052</v>
      </c>
      <c r="P373" s="82" t="s">
        <v>2807</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-62150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233</v>
      </c>
      <c r="C374" s="14">
        <v>6</v>
      </c>
      <c r="D374" s="14">
        <v>409</v>
      </c>
      <c r="E374" s="14" t="s">
        <v>242</v>
      </c>
      <c r="F374" s="14" t="s">
        <v>243</v>
      </c>
      <c r="G374" s="14">
        <v>75000</v>
      </c>
      <c r="H374" s="14">
        <v>599</v>
      </c>
      <c r="I374" s="14" t="s">
        <v>1576</v>
      </c>
      <c r="J374" s="14" t="s">
        <v>1552</v>
      </c>
      <c r="K374" s="14" t="s">
        <v>927</v>
      </c>
      <c r="L374" s="14">
        <v>2813532.65</v>
      </c>
      <c r="M374" s="14">
        <v>2475202</v>
      </c>
      <c r="N374" s="14">
        <v>2475202</v>
      </c>
      <c r="O374" s="82" t="s">
        <v>3052</v>
      </c>
      <c r="P374" s="82" t="s">
        <v>2807</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233</v>
      </c>
      <c r="C375" s="14">
        <v>6</v>
      </c>
      <c r="D375" s="14">
        <v>409</v>
      </c>
      <c r="E375" s="14" t="s">
        <v>242</v>
      </c>
      <c r="F375" s="14" t="s">
        <v>243</v>
      </c>
      <c r="G375" s="14">
        <v>75000</v>
      </c>
      <c r="H375" s="14">
        <v>599</v>
      </c>
      <c r="I375" s="14" t="s">
        <v>1576</v>
      </c>
      <c r="J375" s="14" t="s">
        <v>1552</v>
      </c>
      <c r="K375" s="14" t="s">
        <v>927</v>
      </c>
      <c r="L375" s="14">
        <v>2813532.65</v>
      </c>
      <c r="M375" s="14">
        <v>2475202</v>
      </c>
      <c r="N375" s="14">
        <v>2475202</v>
      </c>
      <c r="O375" s="82" t="s">
        <v>3052</v>
      </c>
      <c r="P375" s="82" t="s">
        <v>2807</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2998688.65</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4034236.65</v>
      </c>
    </row>
    <row r="376" spans="2:27" x14ac:dyDescent="0.25">
      <c r="B376" s="14" t="s">
        <v>233</v>
      </c>
      <c r="C376" s="14">
        <v>6</v>
      </c>
      <c r="D376" s="14">
        <v>409</v>
      </c>
      <c r="E376" s="14" t="s">
        <v>242</v>
      </c>
      <c r="F376" s="14" t="s">
        <v>243</v>
      </c>
      <c r="G376" s="14">
        <v>75000</v>
      </c>
      <c r="H376" s="14">
        <v>599</v>
      </c>
      <c r="I376" s="14" t="s">
        <v>1576</v>
      </c>
      <c r="J376" s="14" t="s">
        <v>1552</v>
      </c>
      <c r="K376" s="14" t="s">
        <v>927</v>
      </c>
      <c r="L376" s="14">
        <v>2813532.65</v>
      </c>
      <c r="M376" s="14">
        <v>2475202</v>
      </c>
      <c r="N376" s="14">
        <v>2475202</v>
      </c>
      <c r="O376" s="82" t="s">
        <v>3052</v>
      </c>
      <c r="P376" s="82" t="s">
        <v>2807</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25">
      <c r="B377" s="14" t="s">
        <v>233</v>
      </c>
      <c r="C377" s="14">
        <v>6</v>
      </c>
      <c r="D377" s="14">
        <v>409</v>
      </c>
      <c r="E377" s="14" t="s">
        <v>242</v>
      </c>
      <c r="F377" s="14" t="s">
        <v>243</v>
      </c>
      <c r="G377" s="14">
        <v>75000</v>
      </c>
      <c r="H377" s="14">
        <v>599</v>
      </c>
      <c r="I377" s="14" t="s">
        <v>1576</v>
      </c>
      <c r="J377" s="14" t="s">
        <v>1552</v>
      </c>
      <c r="K377" s="14" t="s">
        <v>927</v>
      </c>
      <c r="L377" s="14">
        <v>2813532.65</v>
      </c>
      <c r="M377" s="14">
        <v>2475202</v>
      </c>
      <c r="N377" s="14">
        <v>2475202</v>
      </c>
      <c r="O377" s="82" t="s">
        <v>3052</v>
      </c>
      <c r="P377" s="82" t="s">
        <v>2807</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2475202</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2475202</v>
      </c>
    </row>
    <row r="378" spans="2:27" x14ac:dyDescent="0.25">
      <c r="B378" s="14" t="s">
        <v>233</v>
      </c>
      <c r="C378" s="14">
        <v>6</v>
      </c>
      <c r="D378" s="14">
        <v>409</v>
      </c>
      <c r="E378" s="14" t="s">
        <v>242</v>
      </c>
      <c r="F378" s="14" t="s">
        <v>243</v>
      </c>
      <c r="G378" s="14">
        <v>75000</v>
      </c>
      <c r="H378" s="14">
        <v>599</v>
      </c>
      <c r="I378" s="14" t="s">
        <v>1576</v>
      </c>
      <c r="J378" s="14" t="s">
        <v>1552</v>
      </c>
      <c r="K378" s="14" t="s">
        <v>927</v>
      </c>
      <c r="L378" s="14">
        <v>2813532.65</v>
      </c>
      <c r="M378" s="14">
        <v>2475202</v>
      </c>
      <c r="N378" s="14">
        <v>2475202</v>
      </c>
      <c r="O378" s="82" t="s">
        <v>3052</v>
      </c>
      <c r="P378" s="82" t="s">
        <v>2807</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523486.64999999991</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1559034.65</v>
      </c>
    </row>
    <row r="379" spans="2:27" x14ac:dyDescent="0.25">
      <c r="B379" s="14" t="s">
        <v>233</v>
      </c>
      <c r="C379" s="14">
        <v>6</v>
      </c>
      <c r="D379" s="14">
        <v>409</v>
      </c>
      <c r="E379" s="14" t="s">
        <v>242</v>
      </c>
      <c r="F379" s="14" t="s">
        <v>243</v>
      </c>
      <c r="G379" s="14">
        <v>75000</v>
      </c>
      <c r="H379" s="14">
        <v>599</v>
      </c>
      <c r="I379" s="14" t="s">
        <v>1576</v>
      </c>
      <c r="J379" s="14" t="s">
        <v>1552</v>
      </c>
      <c r="K379" s="14" t="s">
        <v>927</v>
      </c>
      <c r="L379" s="14">
        <v>2813532.65</v>
      </c>
      <c r="M379" s="14">
        <v>2475202</v>
      </c>
      <c r="N379" s="14">
        <v>2475202</v>
      </c>
      <c r="O379" s="82" t="s">
        <v>3052</v>
      </c>
      <c r="P379" s="82" t="s">
        <v>2807</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25">
      <c r="B380" s="14" t="s">
        <v>233</v>
      </c>
      <c r="C380" s="14">
        <v>6</v>
      </c>
      <c r="D380" s="14">
        <v>409</v>
      </c>
      <c r="E380" s="14" t="s">
        <v>242</v>
      </c>
      <c r="F380" s="14" t="s">
        <v>243</v>
      </c>
      <c r="G380" s="14">
        <v>75000</v>
      </c>
      <c r="H380" s="14">
        <v>599</v>
      </c>
      <c r="I380" s="14" t="s">
        <v>1576</v>
      </c>
      <c r="J380" s="14" t="s">
        <v>1552</v>
      </c>
      <c r="K380" s="14" t="s">
        <v>927</v>
      </c>
      <c r="L380" s="14">
        <v>2813532.65</v>
      </c>
      <c r="M380" s="14">
        <v>2475202</v>
      </c>
      <c r="N380" s="14">
        <v>2475202</v>
      </c>
      <c r="O380" s="82" t="s">
        <v>3052</v>
      </c>
      <c r="P380" s="82" t="s">
        <v>2807</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25">
      <c r="B381" s="14" t="s">
        <v>233</v>
      </c>
      <c r="C381" s="14">
        <v>6</v>
      </c>
      <c r="D381" s="14">
        <v>409</v>
      </c>
      <c r="E381" s="14" t="s">
        <v>242</v>
      </c>
      <c r="F381" s="14" t="s">
        <v>243</v>
      </c>
      <c r="G381" s="14">
        <v>75000</v>
      </c>
      <c r="H381" s="14">
        <v>599</v>
      </c>
      <c r="I381" s="14" t="s">
        <v>1576</v>
      </c>
      <c r="J381" s="14" t="s">
        <v>1552</v>
      </c>
      <c r="K381" s="14" t="s">
        <v>927</v>
      </c>
      <c r="L381" s="14">
        <v>2813532.65</v>
      </c>
      <c r="M381" s="14">
        <v>2475202</v>
      </c>
      <c r="N381" s="14">
        <v>2475202</v>
      </c>
      <c r="O381" s="82" t="s">
        <v>3052</v>
      </c>
      <c r="P381" s="82" t="s">
        <v>2807</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233</v>
      </c>
      <c r="C382" s="14">
        <v>6</v>
      </c>
      <c r="D382" s="14">
        <v>409</v>
      </c>
      <c r="E382" s="14" t="s">
        <v>242</v>
      </c>
      <c r="F382" s="14" t="s">
        <v>243</v>
      </c>
      <c r="G382" s="14">
        <v>75000</v>
      </c>
      <c r="H382" s="14">
        <v>599</v>
      </c>
      <c r="I382" s="14" t="s">
        <v>1576</v>
      </c>
      <c r="J382" s="14" t="s">
        <v>1552</v>
      </c>
      <c r="K382" s="14" t="s">
        <v>927</v>
      </c>
      <c r="L382" s="14">
        <v>2813532.65</v>
      </c>
      <c r="M382" s="14">
        <v>2475202</v>
      </c>
      <c r="N382" s="14">
        <v>2475202</v>
      </c>
      <c r="O382" s="82" t="s">
        <v>3052</v>
      </c>
      <c r="P382" s="82" t="s">
        <v>2807</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233</v>
      </c>
      <c r="C383" s="14">
        <v>6</v>
      </c>
      <c r="D383" s="14">
        <v>409</v>
      </c>
      <c r="E383" s="14" t="s">
        <v>242</v>
      </c>
      <c r="F383" s="14" t="s">
        <v>243</v>
      </c>
      <c r="G383" s="14">
        <v>75000</v>
      </c>
      <c r="H383" s="14">
        <v>599</v>
      </c>
      <c r="I383" s="14" t="s">
        <v>1576</v>
      </c>
      <c r="J383" s="14" t="s">
        <v>1552</v>
      </c>
      <c r="K383" s="14" t="s">
        <v>927</v>
      </c>
      <c r="L383" s="14">
        <v>2813532.65</v>
      </c>
      <c r="M383" s="14">
        <v>2475202</v>
      </c>
      <c r="N383" s="14">
        <v>2475202</v>
      </c>
      <c r="O383" s="82" t="s">
        <v>3052</v>
      </c>
      <c r="P383" s="82" t="s">
        <v>2807</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233</v>
      </c>
      <c r="C384" s="14">
        <v>6</v>
      </c>
      <c r="D384" s="14">
        <v>409</v>
      </c>
      <c r="E384" s="14" t="s">
        <v>242</v>
      </c>
      <c r="F384" s="14" t="s">
        <v>243</v>
      </c>
      <c r="G384" s="14">
        <v>75000</v>
      </c>
      <c r="H384" s="14">
        <v>599</v>
      </c>
      <c r="I384" s="14" t="s">
        <v>1576</v>
      </c>
      <c r="J384" s="14" t="s">
        <v>1552</v>
      </c>
      <c r="K384" s="14" t="s">
        <v>927</v>
      </c>
      <c r="L384" s="14">
        <v>2813532.65</v>
      </c>
      <c r="M384" s="14">
        <v>2475202</v>
      </c>
      <c r="N384" s="14">
        <v>2475202</v>
      </c>
      <c r="O384" s="82" t="s">
        <v>3052</v>
      </c>
      <c r="P384" s="82" t="s">
        <v>2807</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233</v>
      </c>
      <c r="C385" s="14">
        <v>6</v>
      </c>
      <c r="D385" s="14">
        <v>409</v>
      </c>
      <c r="E385" s="14" t="s">
        <v>242</v>
      </c>
      <c r="F385" s="14" t="s">
        <v>243</v>
      </c>
      <c r="G385" s="14">
        <v>75000</v>
      </c>
      <c r="H385" s="14">
        <v>599</v>
      </c>
      <c r="I385" s="14" t="s">
        <v>1576</v>
      </c>
      <c r="J385" s="14" t="s">
        <v>1552</v>
      </c>
      <c r="K385" s="14" t="s">
        <v>927</v>
      </c>
      <c r="L385" s="14">
        <v>2813532.65</v>
      </c>
      <c r="M385" s="14">
        <v>2475202</v>
      </c>
      <c r="N385" s="14">
        <v>2475202</v>
      </c>
      <c r="O385" s="82" t="s">
        <v>3052</v>
      </c>
      <c r="P385" s="82" t="s">
        <v>2807</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233</v>
      </c>
      <c r="C386" s="14">
        <v>6</v>
      </c>
      <c r="D386" s="14">
        <v>409</v>
      </c>
      <c r="E386" s="14" t="s">
        <v>242</v>
      </c>
      <c r="F386" s="14" t="s">
        <v>243</v>
      </c>
      <c r="G386" s="14">
        <v>75000</v>
      </c>
      <c r="H386" s="14">
        <v>599</v>
      </c>
      <c r="I386" s="14" t="s">
        <v>1576</v>
      </c>
      <c r="J386" s="14" t="s">
        <v>1552</v>
      </c>
      <c r="K386" s="14" t="s">
        <v>927</v>
      </c>
      <c r="L386" s="14">
        <v>2813532.65</v>
      </c>
      <c r="M386" s="14">
        <v>2475202</v>
      </c>
      <c r="N386" s="14">
        <v>2475202</v>
      </c>
      <c r="O386" s="82" t="s">
        <v>3052</v>
      </c>
      <c r="P386" s="82" t="s">
        <v>2807</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233</v>
      </c>
      <c r="C387" s="14">
        <v>6</v>
      </c>
      <c r="D387" s="14">
        <v>409</v>
      </c>
      <c r="E387" s="14" t="s">
        <v>242</v>
      </c>
      <c r="F387" s="14" t="s">
        <v>243</v>
      </c>
      <c r="G387" s="14">
        <v>75000</v>
      </c>
      <c r="H387" s="14">
        <v>599</v>
      </c>
      <c r="I387" s="14" t="s">
        <v>1576</v>
      </c>
      <c r="J387" s="14" t="s">
        <v>1552</v>
      </c>
      <c r="K387" s="14" t="s">
        <v>927</v>
      </c>
      <c r="L387" s="14">
        <v>2813532.65</v>
      </c>
      <c r="M387" s="14">
        <v>2475202</v>
      </c>
      <c r="N387" s="14">
        <v>2475202</v>
      </c>
      <c r="O387" s="82" t="s">
        <v>3052</v>
      </c>
      <c r="P387" s="82" t="s">
        <v>2807</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233</v>
      </c>
      <c r="C388" s="14">
        <v>6</v>
      </c>
      <c r="D388" s="14">
        <v>409</v>
      </c>
      <c r="E388" s="14" t="s">
        <v>242</v>
      </c>
      <c r="F388" s="14" t="s">
        <v>243</v>
      </c>
      <c r="G388" s="14">
        <v>75000</v>
      </c>
      <c r="H388" s="14">
        <v>599</v>
      </c>
      <c r="I388" s="14" t="s">
        <v>1576</v>
      </c>
      <c r="J388" s="14" t="s">
        <v>1552</v>
      </c>
      <c r="K388" s="14" t="s">
        <v>927</v>
      </c>
      <c r="L388" s="14">
        <v>2813532.65</v>
      </c>
      <c r="M388" s="14">
        <v>2475202</v>
      </c>
      <c r="N388" s="14">
        <v>2475202</v>
      </c>
      <c r="O388" s="82" t="s">
        <v>3052</v>
      </c>
      <c r="P388" s="82" t="s">
        <v>2807</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233</v>
      </c>
      <c r="C389" s="14">
        <v>6</v>
      </c>
      <c r="D389" s="14">
        <v>409</v>
      </c>
      <c r="E389" s="14" t="s">
        <v>242</v>
      </c>
      <c r="F389" s="14" t="s">
        <v>243</v>
      </c>
      <c r="G389" s="14">
        <v>75000</v>
      </c>
      <c r="H389" s="14">
        <v>599</v>
      </c>
      <c r="I389" s="14" t="s">
        <v>1576</v>
      </c>
      <c r="J389" s="14" t="s">
        <v>1552</v>
      </c>
      <c r="K389" s="14" t="s">
        <v>927</v>
      </c>
      <c r="L389" s="14">
        <v>2813532.65</v>
      </c>
      <c r="M389" s="14">
        <v>2475202</v>
      </c>
      <c r="N389" s="14">
        <v>2475202</v>
      </c>
      <c r="O389" s="82" t="s">
        <v>3052</v>
      </c>
      <c r="P389" s="82" t="s">
        <v>2807</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233</v>
      </c>
      <c r="C390" s="14">
        <v>6</v>
      </c>
      <c r="D390" s="14">
        <v>409</v>
      </c>
      <c r="E390" s="14" t="s">
        <v>242</v>
      </c>
      <c r="F390" s="14" t="s">
        <v>243</v>
      </c>
      <c r="G390" s="14">
        <v>75000</v>
      </c>
      <c r="H390" s="14">
        <v>599</v>
      </c>
      <c r="I390" s="14" t="s">
        <v>1576</v>
      </c>
      <c r="J390" s="14" t="s">
        <v>1552</v>
      </c>
      <c r="K390" s="14" t="s">
        <v>927</v>
      </c>
      <c r="L390" s="14">
        <v>2813532.65</v>
      </c>
      <c r="M390" s="14">
        <v>2475202</v>
      </c>
      <c r="N390" s="14">
        <v>2475202</v>
      </c>
      <c r="O390" s="82" t="s">
        <v>3052</v>
      </c>
      <c r="P390" s="82" t="s">
        <v>2807</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233</v>
      </c>
      <c r="C391" s="14">
        <v>6</v>
      </c>
      <c r="D391" s="14">
        <v>409</v>
      </c>
      <c r="E391" s="14" t="s">
        <v>242</v>
      </c>
      <c r="F391" s="14" t="s">
        <v>243</v>
      </c>
      <c r="G391" s="14">
        <v>75000</v>
      </c>
      <c r="H391" s="14">
        <v>599</v>
      </c>
      <c r="I391" s="14" t="s">
        <v>1576</v>
      </c>
      <c r="J391" s="14" t="s">
        <v>1552</v>
      </c>
      <c r="K391" s="14" t="s">
        <v>927</v>
      </c>
      <c r="L391" s="14">
        <v>2813532.65</v>
      </c>
      <c r="M391" s="14">
        <v>2475202</v>
      </c>
      <c r="N391" s="14">
        <v>2475202</v>
      </c>
      <c r="O391" s="82" t="s">
        <v>3052</v>
      </c>
      <c r="P391" s="82" t="s">
        <v>2807</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233</v>
      </c>
      <c r="C392" s="14">
        <v>6</v>
      </c>
      <c r="D392" s="14">
        <v>409</v>
      </c>
      <c r="E392" s="14" t="s">
        <v>242</v>
      </c>
      <c r="F392" s="14" t="s">
        <v>243</v>
      </c>
      <c r="G392" s="14">
        <v>75000</v>
      </c>
      <c r="H392" s="14">
        <v>599</v>
      </c>
      <c r="I392" s="14" t="s">
        <v>1576</v>
      </c>
      <c r="J392" s="14" t="s">
        <v>1552</v>
      </c>
      <c r="K392" s="14" t="s">
        <v>927</v>
      </c>
      <c r="L392" s="14">
        <v>2813532.65</v>
      </c>
      <c r="M392" s="14">
        <v>2475202</v>
      </c>
      <c r="N392" s="14">
        <v>2475202</v>
      </c>
      <c r="O392" s="82" t="s">
        <v>3052</v>
      </c>
      <c r="P392" s="82" t="s">
        <v>2807</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2998688.65</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4034236.65</v>
      </c>
    </row>
    <row r="393" spans="2:27" x14ac:dyDescent="0.25">
      <c r="B393" s="14" t="s">
        <v>233</v>
      </c>
      <c r="C393" s="14">
        <v>6</v>
      </c>
      <c r="D393" s="14">
        <v>409</v>
      </c>
      <c r="E393" s="14" t="s">
        <v>242</v>
      </c>
      <c r="F393" s="14" t="s">
        <v>243</v>
      </c>
      <c r="G393" s="14">
        <v>75000</v>
      </c>
      <c r="H393" s="14">
        <v>599</v>
      </c>
      <c r="I393" s="14" t="s">
        <v>1576</v>
      </c>
      <c r="J393" s="14" t="s">
        <v>1552</v>
      </c>
      <c r="K393" s="14" t="s">
        <v>927</v>
      </c>
      <c r="L393" s="14">
        <v>2813532.65</v>
      </c>
      <c r="M393" s="14">
        <v>2475202</v>
      </c>
      <c r="N393" s="14">
        <v>2475202</v>
      </c>
      <c r="O393" s="82" t="s">
        <v>3052</v>
      </c>
      <c r="P393" s="82" t="s">
        <v>2807</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2998688.65</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4034236.65</v>
      </c>
    </row>
    <row r="394" spans="2:27" x14ac:dyDescent="0.25">
      <c r="B394" s="14" t="s">
        <v>233</v>
      </c>
      <c r="C394" s="14">
        <v>6</v>
      </c>
      <c r="D394" s="14">
        <v>409</v>
      </c>
      <c r="E394" s="14" t="s">
        <v>242</v>
      </c>
      <c r="F394" s="14" t="s">
        <v>243</v>
      </c>
      <c r="G394" s="14">
        <v>75000</v>
      </c>
      <c r="H394" s="14">
        <v>599</v>
      </c>
      <c r="I394" s="14" t="s">
        <v>1576</v>
      </c>
      <c r="J394" s="14" t="s">
        <v>1552</v>
      </c>
      <c r="K394" s="14" t="s">
        <v>927</v>
      </c>
      <c r="L394" s="14">
        <v>2813532.65</v>
      </c>
      <c r="M394" s="14">
        <v>2475202</v>
      </c>
      <c r="N394" s="14">
        <v>2475202</v>
      </c>
      <c r="O394" s="82" t="s">
        <v>3052</v>
      </c>
      <c r="P394" s="82" t="s">
        <v>2807</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25">
      <c r="B395" s="14" t="s">
        <v>233</v>
      </c>
      <c r="C395" s="14">
        <v>6</v>
      </c>
      <c r="D395" s="14">
        <v>409</v>
      </c>
      <c r="E395" s="14" t="s">
        <v>242</v>
      </c>
      <c r="F395" s="14" t="s">
        <v>243</v>
      </c>
      <c r="G395" s="14">
        <v>75000</v>
      </c>
      <c r="H395" s="14">
        <v>599</v>
      </c>
      <c r="I395" s="14" t="s">
        <v>1576</v>
      </c>
      <c r="J395" s="14" t="s">
        <v>1552</v>
      </c>
      <c r="K395" s="14" t="s">
        <v>927</v>
      </c>
      <c r="L395" s="14">
        <v>2813532.65</v>
      </c>
      <c r="M395" s="14">
        <v>2475202</v>
      </c>
      <c r="N395" s="14">
        <v>2475202</v>
      </c>
      <c r="O395" s="82" t="s">
        <v>3052</v>
      </c>
      <c r="P395" s="82" t="s">
        <v>2807</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523486.64999999991</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1559034.65</v>
      </c>
    </row>
    <row r="396" spans="2:27" x14ac:dyDescent="0.25">
      <c r="B396" s="14" t="s">
        <v>233</v>
      </c>
      <c r="C396" s="14">
        <v>6</v>
      </c>
      <c r="D396" s="14">
        <v>409</v>
      </c>
      <c r="E396" s="14" t="s">
        <v>242</v>
      </c>
      <c r="F396" s="14" t="s">
        <v>243</v>
      </c>
      <c r="G396" s="14">
        <v>75000</v>
      </c>
      <c r="H396" s="14">
        <v>599</v>
      </c>
      <c r="I396" s="14" t="s">
        <v>1576</v>
      </c>
      <c r="J396" s="14" t="s">
        <v>1552</v>
      </c>
      <c r="K396" s="14" t="s">
        <v>927</v>
      </c>
      <c r="L396" s="14">
        <v>2813532.65</v>
      </c>
      <c r="M396" s="14">
        <v>2475202</v>
      </c>
      <c r="N396" s="14">
        <v>2475202</v>
      </c>
      <c r="O396" s="82" t="s">
        <v>3052</v>
      </c>
      <c r="P396" s="82" t="s">
        <v>2807</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233</v>
      </c>
      <c r="C397" s="14">
        <v>6</v>
      </c>
      <c r="D397" s="14">
        <v>409</v>
      </c>
      <c r="E397" s="14" t="s">
        <v>242</v>
      </c>
      <c r="F397" s="14" t="s">
        <v>243</v>
      </c>
      <c r="G397" s="14">
        <v>75000</v>
      </c>
      <c r="H397" s="14">
        <v>599</v>
      </c>
      <c r="I397" s="14" t="s">
        <v>1576</v>
      </c>
      <c r="J397" s="14" t="s">
        <v>1563</v>
      </c>
      <c r="K397" s="14" t="s">
        <v>932</v>
      </c>
      <c r="L397" s="14">
        <v>363319.76</v>
      </c>
      <c r="M397" s="14">
        <v>1456044</v>
      </c>
      <c r="N397" s="14">
        <v>1456044</v>
      </c>
      <c r="O397" s="82" t="s">
        <v>3052</v>
      </c>
      <c r="P397" s="82" t="s">
        <v>2808</v>
      </c>
      <c r="Q397" s="14"/>
      <c r="R397" s="14"/>
      <c r="S397" s="14" t="s">
        <v>2970</v>
      </c>
      <c r="T397" s="14"/>
      <c r="U397" s="14" t="s">
        <v>2909</v>
      </c>
      <c r="V397" s="14" t="s">
        <v>2911</v>
      </c>
      <c r="W397" s="77" t="s">
        <v>3077</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25">
      <c r="B398" s="14" t="s">
        <v>233</v>
      </c>
      <c r="C398" s="14">
        <v>6</v>
      </c>
      <c r="D398" s="14">
        <v>409</v>
      </c>
      <c r="E398" s="14" t="s">
        <v>242</v>
      </c>
      <c r="F398" s="14" t="s">
        <v>243</v>
      </c>
      <c r="G398" s="14">
        <v>75000</v>
      </c>
      <c r="H398" s="14">
        <v>599</v>
      </c>
      <c r="I398" s="14" t="s">
        <v>1576</v>
      </c>
      <c r="J398" s="14" t="s">
        <v>1563</v>
      </c>
      <c r="K398" s="14" t="s">
        <v>932</v>
      </c>
      <c r="L398" s="14">
        <v>363319.76</v>
      </c>
      <c r="M398" s="14">
        <v>1456044</v>
      </c>
      <c r="N398" s="14">
        <v>1456044</v>
      </c>
      <c r="O398" s="82" t="s">
        <v>3052</v>
      </c>
      <c r="P398" s="82" t="s">
        <v>2808</v>
      </c>
      <c r="Q398" s="14"/>
      <c r="R398" s="14"/>
      <c r="S398" s="14"/>
      <c r="T398" s="14"/>
      <c r="U398" s="14" t="s">
        <v>2912</v>
      </c>
      <c r="V398" s="14" t="s">
        <v>2913</v>
      </c>
      <c r="W398" s="77" t="s">
        <v>956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25">
      <c r="B399" s="14" t="s">
        <v>233</v>
      </c>
      <c r="C399" s="14">
        <v>6</v>
      </c>
      <c r="D399" s="14">
        <v>409</v>
      </c>
      <c r="E399" s="14" t="s">
        <v>242</v>
      </c>
      <c r="F399" s="14" t="s">
        <v>243</v>
      </c>
      <c r="G399" s="14">
        <v>75000</v>
      </c>
      <c r="H399" s="14">
        <v>599</v>
      </c>
      <c r="I399" s="14" t="s">
        <v>1576</v>
      </c>
      <c r="J399" s="14" t="s">
        <v>1563</v>
      </c>
      <c r="K399" s="14" t="s">
        <v>932</v>
      </c>
      <c r="L399" s="14">
        <v>363319.76</v>
      </c>
      <c r="M399" s="14">
        <v>1456044</v>
      </c>
      <c r="N399" s="14">
        <v>1456044</v>
      </c>
      <c r="O399" s="82" t="s">
        <v>3052</v>
      </c>
      <c r="P399" s="82" t="s">
        <v>2808</v>
      </c>
      <c r="Q399" s="14"/>
      <c r="R399" s="14"/>
      <c r="S399" s="14" t="s">
        <v>2910</v>
      </c>
      <c r="T399" s="14"/>
      <c r="U399" s="14" t="s">
        <v>2915</v>
      </c>
      <c r="V399" s="14" t="s">
        <v>2849</v>
      </c>
      <c r="W399" s="77" t="s">
        <v>2849</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233</v>
      </c>
      <c r="C400" s="14">
        <v>6</v>
      </c>
      <c r="D400" s="14">
        <v>409</v>
      </c>
      <c r="E400" s="14" t="s">
        <v>242</v>
      </c>
      <c r="F400" s="14" t="s">
        <v>243</v>
      </c>
      <c r="G400" s="14">
        <v>75000</v>
      </c>
      <c r="H400" s="14">
        <v>599</v>
      </c>
      <c r="I400" s="14" t="s">
        <v>1576</v>
      </c>
      <c r="J400" s="14" t="s">
        <v>1563</v>
      </c>
      <c r="K400" s="14" t="s">
        <v>932</v>
      </c>
      <c r="L400" s="14">
        <v>363319.76</v>
      </c>
      <c r="M400" s="14">
        <v>1456044</v>
      </c>
      <c r="N400" s="14">
        <v>1456044</v>
      </c>
      <c r="O400" s="82" t="s">
        <v>3052</v>
      </c>
      <c r="P400" s="82" t="s">
        <v>2808</v>
      </c>
      <c r="Q400" s="14"/>
      <c r="R400" s="14"/>
      <c r="S400" s="14"/>
      <c r="T400" s="14" t="s">
        <v>2914</v>
      </c>
      <c r="U400" s="14" t="s">
        <v>2916</v>
      </c>
      <c r="V400" s="14" t="s">
        <v>2986</v>
      </c>
      <c r="W400" s="77" t="s">
        <v>2986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363319.76</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363319.76</v>
      </c>
    </row>
    <row r="401" spans="2:27" x14ac:dyDescent="0.25">
      <c r="B401" s="14" t="s">
        <v>233</v>
      </c>
      <c r="C401" s="14">
        <v>6</v>
      </c>
      <c r="D401" s="14">
        <v>409</v>
      </c>
      <c r="E401" s="14" t="s">
        <v>242</v>
      </c>
      <c r="F401" s="14" t="s">
        <v>243</v>
      </c>
      <c r="G401" s="14">
        <v>75000</v>
      </c>
      <c r="H401" s="14">
        <v>599</v>
      </c>
      <c r="I401" s="14" t="s">
        <v>1576</v>
      </c>
      <c r="J401" s="14" t="s">
        <v>1563</v>
      </c>
      <c r="K401" s="14" t="s">
        <v>932</v>
      </c>
      <c r="L401" s="14">
        <v>363319.76</v>
      </c>
      <c r="M401" s="14">
        <v>1456044</v>
      </c>
      <c r="N401" s="14">
        <v>1456044</v>
      </c>
      <c r="O401" s="82" t="s">
        <v>3052</v>
      </c>
      <c r="P401" s="82" t="s">
        <v>2808</v>
      </c>
      <c r="Q401" s="14" t="s">
        <v>2955</v>
      </c>
      <c r="R401" s="14">
        <v>1</v>
      </c>
      <c r="S401" s="14"/>
      <c r="T401" s="14" t="s">
        <v>2914</v>
      </c>
      <c r="U401" s="14" t="s">
        <v>2917</v>
      </c>
      <c r="V401" s="14" t="s">
        <v>2981</v>
      </c>
      <c r="W401" s="77" t="s">
        <v>2981</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25">
      <c r="B402" s="14" t="s">
        <v>233</v>
      </c>
      <c r="C402" s="14">
        <v>6</v>
      </c>
      <c r="D402" s="14">
        <v>409</v>
      </c>
      <c r="E402" s="14" t="s">
        <v>242</v>
      </c>
      <c r="F402" s="14" t="s">
        <v>243</v>
      </c>
      <c r="G402" s="14">
        <v>75000</v>
      </c>
      <c r="H402" s="14">
        <v>599</v>
      </c>
      <c r="I402" s="14" t="s">
        <v>1576</v>
      </c>
      <c r="J402" s="14" t="s">
        <v>1563</v>
      </c>
      <c r="K402" s="14" t="s">
        <v>932</v>
      </c>
      <c r="L402" s="14">
        <v>363319.76</v>
      </c>
      <c r="M402" s="14">
        <v>1456044</v>
      </c>
      <c r="N402" s="14">
        <v>1456044</v>
      </c>
      <c r="O402" s="82" t="s">
        <v>3052</v>
      </c>
      <c r="P402" s="82" t="s">
        <v>2808</v>
      </c>
      <c r="Q402" s="14" t="s">
        <v>2955</v>
      </c>
      <c r="R402" s="14">
        <v>2</v>
      </c>
      <c r="S402" s="14"/>
      <c r="T402" s="14" t="s">
        <v>2914</v>
      </c>
      <c r="U402" s="14" t="s">
        <v>2918</v>
      </c>
      <c r="V402" s="14" t="s">
        <v>2984</v>
      </c>
      <c r="W402" s="77" t="s">
        <v>2984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v>
      </c>
    </row>
    <row r="403" spans="2:27" x14ac:dyDescent="0.25">
      <c r="B403" s="14" t="s">
        <v>233</v>
      </c>
      <c r="C403" s="14">
        <v>6</v>
      </c>
      <c r="D403" s="14">
        <v>409</v>
      </c>
      <c r="E403" s="14" t="s">
        <v>242</v>
      </c>
      <c r="F403" s="14" t="s">
        <v>243</v>
      </c>
      <c r="G403" s="14">
        <v>75000</v>
      </c>
      <c r="H403" s="14">
        <v>599</v>
      </c>
      <c r="I403" s="14" t="s">
        <v>1576</v>
      </c>
      <c r="J403" s="14" t="s">
        <v>1563</v>
      </c>
      <c r="K403" s="14" t="s">
        <v>932</v>
      </c>
      <c r="L403" s="14">
        <v>363319.76</v>
      </c>
      <c r="M403" s="14">
        <v>1456044</v>
      </c>
      <c r="N403" s="14">
        <v>1456044</v>
      </c>
      <c r="O403" s="82" t="s">
        <v>3052</v>
      </c>
      <c r="P403" s="82" t="s">
        <v>2808</v>
      </c>
      <c r="Q403" s="14" t="s">
        <v>2955</v>
      </c>
      <c r="R403" s="14">
        <v>3</v>
      </c>
      <c r="S403" s="14"/>
      <c r="T403" s="14" t="s">
        <v>2914</v>
      </c>
      <c r="U403" s="14" t="s">
        <v>2919</v>
      </c>
      <c r="V403" s="14" t="s">
        <v>2983</v>
      </c>
      <c r="W403" s="77" t="s">
        <v>2983</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923760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969948</v>
      </c>
    </row>
    <row r="404" spans="2:27" x14ac:dyDescent="0.25">
      <c r="B404" s="14" t="s">
        <v>233</v>
      </c>
      <c r="C404" s="14">
        <v>6</v>
      </c>
      <c r="D404" s="14">
        <v>409</v>
      </c>
      <c r="E404" s="14" t="s">
        <v>242</v>
      </c>
      <c r="F404" s="14" t="s">
        <v>243</v>
      </c>
      <c r="G404" s="14">
        <v>75000</v>
      </c>
      <c r="H404" s="14">
        <v>599</v>
      </c>
      <c r="I404" s="14" t="s">
        <v>1576</v>
      </c>
      <c r="J404" s="14" t="s">
        <v>1563</v>
      </c>
      <c r="K404" s="14" t="s">
        <v>932</v>
      </c>
      <c r="L404" s="14">
        <v>363319.76</v>
      </c>
      <c r="M404" s="14">
        <v>1456044</v>
      </c>
      <c r="N404" s="14">
        <v>1456044</v>
      </c>
      <c r="O404" s="82" t="s">
        <v>3052</v>
      </c>
      <c r="P404" s="82" t="s">
        <v>2808</v>
      </c>
      <c r="Q404" s="14" t="s">
        <v>2955</v>
      </c>
      <c r="R404" s="14">
        <v>4</v>
      </c>
      <c r="S404" s="14"/>
      <c r="T404" s="14" t="s">
        <v>2914</v>
      </c>
      <c r="U404" s="14" t="s">
        <v>2920</v>
      </c>
      <c r="V404" s="14" t="s">
        <v>2902</v>
      </c>
      <c r="W404" s="77" t="s">
        <v>2902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233</v>
      </c>
      <c r="C405" s="14">
        <v>6</v>
      </c>
      <c r="D405" s="14">
        <v>409</v>
      </c>
      <c r="E405" s="14" t="s">
        <v>242</v>
      </c>
      <c r="F405" s="14" t="s">
        <v>243</v>
      </c>
      <c r="G405" s="14">
        <v>75000</v>
      </c>
      <c r="H405" s="14">
        <v>599</v>
      </c>
      <c r="I405" s="14" t="s">
        <v>1576</v>
      </c>
      <c r="J405" s="14" t="s">
        <v>1563</v>
      </c>
      <c r="K405" s="14" t="s">
        <v>932</v>
      </c>
      <c r="L405" s="14">
        <v>363319.76</v>
      </c>
      <c r="M405" s="14">
        <v>1456044</v>
      </c>
      <c r="N405" s="14">
        <v>1456044</v>
      </c>
      <c r="O405" s="82" t="s">
        <v>3052</v>
      </c>
      <c r="P405" s="82" t="s">
        <v>2808</v>
      </c>
      <c r="Q405" s="14" t="s">
        <v>2955</v>
      </c>
      <c r="R405" s="14">
        <v>5</v>
      </c>
      <c r="S405" s="14"/>
      <c r="T405" s="14" t="s">
        <v>2914</v>
      </c>
      <c r="U405" s="14" t="s">
        <v>2921</v>
      </c>
      <c r="V405" s="14" t="s">
        <v>2903</v>
      </c>
      <c r="W405" s="77" t="s">
        <v>2903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265924</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265924</v>
      </c>
    </row>
    <row r="406" spans="2:27" x14ac:dyDescent="0.25">
      <c r="B406" s="14" t="s">
        <v>233</v>
      </c>
      <c r="C406" s="14">
        <v>6</v>
      </c>
      <c r="D406" s="14">
        <v>409</v>
      </c>
      <c r="E406" s="14" t="s">
        <v>242</v>
      </c>
      <c r="F406" s="14" t="s">
        <v>243</v>
      </c>
      <c r="G406" s="14">
        <v>75000</v>
      </c>
      <c r="H406" s="14">
        <v>599</v>
      </c>
      <c r="I406" s="14" t="s">
        <v>1576</v>
      </c>
      <c r="J406" s="14" t="s">
        <v>1563</v>
      </c>
      <c r="K406" s="14" t="s">
        <v>932</v>
      </c>
      <c r="L406" s="14">
        <v>363319.76</v>
      </c>
      <c r="M406" s="14">
        <v>1456044</v>
      </c>
      <c r="N406" s="14">
        <v>1456044</v>
      </c>
      <c r="O406" s="82" t="s">
        <v>3052</v>
      </c>
      <c r="P406" s="82" t="s">
        <v>2808</v>
      </c>
      <c r="Q406" s="14" t="s">
        <v>2955</v>
      </c>
      <c r="R406" s="14">
        <v>6</v>
      </c>
      <c r="S406" s="14"/>
      <c r="T406" s="14" t="s">
        <v>2914</v>
      </c>
      <c r="U406" s="14" t="s">
        <v>2922</v>
      </c>
      <c r="V406" s="14" t="s">
        <v>2825</v>
      </c>
      <c r="W406" s="77" t="s">
        <v>2825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233</v>
      </c>
      <c r="C407" s="14">
        <v>6</v>
      </c>
      <c r="D407" s="14">
        <v>409</v>
      </c>
      <c r="E407" s="14" t="s">
        <v>242</v>
      </c>
      <c r="F407" s="14" t="s">
        <v>243</v>
      </c>
      <c r="G407" s="14">
        <v>75000</v>
      </c>
      <c r="H407" s="14">
        <v>599</v>
      </c>
      <c r="I407" s="14" t="s">
        <v>1576</v>
      </c>
      <c r="J407" s="14" t="s">
        <v>1563</v>
      </c>
      <c r="K407" s="14" t="s">
        <v>932</v>
      </c>
      <c r="L407" s="14">
        <v>363319.76</v>
      </c>
      <c r="M407" s="14">
        <v>1456044</v>
      </c>
      <c r="N407" s="14">
        <v>1456044</v>
      </c>
      <c r="O407" s="82" t="s">
        <v>3052</v>
      </c>
      <c r="P407" s="82" t="s">
        <v>2808</v>
      </c>
      <c r="Q407" s="14" t="s">
        <v>2955</v>
      </c>
      <c r="R407" s="14">
        <v>7</v>
      </c>
      <c r="S407" s="14"/>
      <c r="T407" s="14" t="s">
        <v>2914</v>
      </c>
      <c r="U407" s="14" t="s">
        <v>2978</v>
      </c>
      <c r="V407" s="14" t="s">
        <v>2865</v>
      </c>
      <c r="W407" s="77" t="s">
        <v>2865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-1653</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4185</v>
      </c>
    </row>
    <row r="408" spans="2:27" x14ac:dyDescent="0.25">
      <c r="B408" s="14" t="s">
        <v>233</v>
      </c>
      <c r="C408" s="14">
        <v>6</v>
      </c>
      <c r="D408" s="14">
        <v>409</v>
      </c>
      <c r="E408" s="14" t="s">
        <v>242</v>
      </c>
      <c r="F408" s="14" t="s">
        <v>243</v>
      </c>
      <c r="G408" s="14">
        <v>75000</v>
      </c>
      <c r="H408" s="14">
        <v>599</v>
      </c>
      <c r="I408" s="14" t="s">
        <v>1576</v>
      </c>
      <c r="J408" s="14" t="s">
        <v>1563</v>
      </c>
      <c r="K408" s="14" t="s">
        <v>932</v>
      </c>
      <c r="L408" s="14">
        <v>363319.76</v>
      </c>
      <c r="M408" s="14">
        <v>1456044</v>
      </c>
      <c r="N408" s="14">
        <v>1456044</v>
      </c>
      <c r="O408" s="82" t="s">
        <v>3052</v>
      </c>
      <c r="P408" s="82" t="s">
        <v>2808</v>
      </c>
      <c r="Q408" s="14" t="s">
        <v>2955</v>
      </c>
      <c r="R408" s="14">
        <v>8</v>
      </c>
      <c r="S408" s="14"/>
      <c r="T408" s="14" t="s">
        <v>2914</v>
      </c>
      <c r="U408" s="14" t="s">
        <v>2987</v>
      </c>
      <c r="V408" s="14" t="s">
        <v>2974</v>
      </c>
      <c r="W408" s="77" t="s">
        <v>2974</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233</v>
      </c>
      <c r="C409" s="14">
        <v>6</v>
      </c>
      <c r="D409" s="14">
        <v>409</v>
      </c>
      <c r="E409" s="14" t="s">
        <v>242</v>
      </c>
      <c r="F409" s="14" t="s">
        <v>243</v>
      </c>
      <c r="G409" s="14">
        <v>75000</v>
      </c>
      <c r="H409" s="14">
        <v>599</v>
      </c>
      <c r="I409" s="14" t="s">
        <v>1576</v>
      </c>
      <c r="J409" s="14" t="s">
        <v>1563</v>
      </c>
      <c r="K409" s="14" t="s">
        <v>932</v>
      </c>
      <c r="L409" s="14">
        <v>363319.76</v>
      </c>
      <c r="M409" s="14">
        <v>1456044</v>
      </c>
      <c r="N409" s="14">
        <v>1456044</v>
      </c>
      <c r="O409" s="82" t="s">
        <v>3052</v>
      </c>
      <c r="P409" s="82" t="s">
        <v>2808</v>
      </c>
      <c r="Q409" s="14" t="s">
        <v>2955</v>
      </c>
      <c r="R409" s="14">
        <v>9</v>
      </c>
      <c r="S409" s="14"/>
      <c r="T409" s="14" t="s">
        <v>2914</v>
      </c>
      <c r="U409" s="14" t="s">
        <v>2988</v>
      </c>
      <c r="V409" s="14" t="s">
        <v>2975</v>
      </c>
      <c r="W409" s="77" t="s">
        <v>2975</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233</v>
      </c>
      <c r="C410" s="14">
        <v>6</v>
      </c>
      <c r="D410" s="14">
        <v>409</v>
      </c>
      <c r="E410" s="14" t="s">
        <v>242</v>
      </c>
      <c r="F410" s="14" t="s">
        <v>243</v>
      </c>
      <c r="G410" s="14">
        <v>75000</v>
      </c>
      <c r="H410" s="14">
        <v>599</v>
      </c>
      <c r="I410" s="14" t="s">
        <v>1576</v>
      </c>
      <c r="J410" s="14" t="s">
        <v>1563</v>
      </c>
      <c r="K410" s="14" t="s">
        <v>932</v>
      </c>
      <c r="L410" s="14">
        <v>363319.76</v>
      </c>
      <c r="M410" s="14">
        <v>1456044</v>
      </c>
      <c r="N410" s="14">
        <v>1456044</v>
      </c>
      <c r="O410" s="82" t="s">
        <v>3052</v>
      </c>
      <c r="P410" s="82" t="s">
        <v>2808</v>
      </c>
      <c r="Q410" s="14" t="s">
        <v>2955</v>
      </c>
      <c r="R410" s="14">
        <v>10</v>
      </c>
      <c r="S410" s="14"/>
      <c r="T410" s="14" t="s">
        <v>2914</v>
      </c>
      <c r="U410" s="14" t="s">
        <v>2989</v>
      </c>
      <c r="V410" s="14" t="s">
        <v>2901</v>
      </c>
      <c r="W410" s="77" t="s">
        <v>2901</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25077</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56081</v>
      </c>
    </row>
    <row r="411" spans="2:27" x14ac:dyDescent="0.25">
      <c r="B411" s="14" t="s">
        <v>233</v>
      </c>
      <c r="C411" s="14">
        <v>6</v>
      </c>
      <c r="D411" s="14">
        <v>409</v>
      </c>
      <c r="E411" s="14" t="s">
        <v>242</v>
      </c>
      <c r="F411" s="14" t="s">
        <v>243</v>
      </c>
      <c r="G411" s="14">
        <v>75000</v>
      </c>
      <c r="H411" s="14">
        <v>599</v>
      </c>
      <c r="I411" s="14" t="s">
        <v>1576</v>
      </c>
      <c r="J411" s="14" t="s">
        <v>1563</v>
      </c>
      <c r="K411" s="14" t="s">
        <v>932</v>
      </c>
      <c r="L411" s="14">
        <v>363319.76</v>
      </c>
      <c r="M411" s="14">
        <v>1456044</v>
      </c>
      <c r="N411" s="14">
        <v>1456044</v>
      </c>
      <c r="O411" s="82" t="s">
        <v>3052</v>
      </c>
      <c r="P411" s="82" t="s">
        <v>2808</v>
      </c>
      <c r="Q411" s="14" t="s">
        <v>2955</v>
      </c>
      <c r="R411" s="14">
        <v>11</v>
      </c>
      <c r="S411" s="14"/>
      <c r="T411" s="14" t="s">
        <v>2914</v>
      </c>
      <c r="U411" s="14" t="s">
        <v>3006</v>
      </c>
      <c r="V411" s="14" t="s">
        <v>2966</v>
      </c>
      <c r="W411" s="77" t="s">
        <v>2966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233</v>
      </c>
      <c r="C412" s="14">
        <v>6</v>
      </c>
      <c r="D412" s="14">
        <v>409</v>
      </c>
      <c r="E412" s="14" t="s">
        <v>242</v>
      </c>
      <c r="F412" s="14" t="s">
        <v>243</v>
      </c>
      <c r="G412" s="14">
        <v>75000</v>
      </c>
      <c r="H412" s="14">
        <v>599</v>
      </c>
      <c r="I412" s="14" t="s">
        <v>1576</v>
      </c>
      <c r="J412" s="14" t="s">
        <v>1563</v>
      </c>
      <c r="K412" s="14" t="s">
        <v>932</v>
      </c>
      <c r="L412" s="14">
        <v>363319.76</v>
      </c>
      <c r="M412" s="14">
        <v>1456044</v>
      </c>
      <c r="N412" s="14">
        <v>1456044</v>
      </c>
      <c r="O412" s="82" t="s">
        <v>3052</v>
      </c>
      <c r="P412" s="82" t="s">
        <v>2808</v>
      </c>
      <c r="Q412" s="14" t="s">
        <v>2955</v>
      </c>
      <c r="R412" s="14">
        <v>12</v>
      </c>
      <c r="S412" s="14"/>
      <c r="T412" s="14" t="s">
        <v>2914</v>
      </c>
      <c r="U412" s="14" t="s">
        <v>3007</v>
      </c>
      <c r="V412" s="14" t="s">
        <v>2967</v>
      </c>
      <c r="W412" s="77" t="s">
        <v>2967</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233</v>
      </c>
      <c r="C413" s="14">
        <v>6</v>
      </c>
      <c r="D413" s="14">
        <v>409</v>
      </c>
      <c r="E413" s="14" t="s">
        <v>242</v>
      </c>
      <c r="F413" s="14" t="s">
        <v>243</v>
      </c>
      <c r="G413" s="14">
        <v>75000</v>
      </c>
      <c r="H413" s="14">
        <v>599</v>
      </c>
      <c r="I413" s="14" t="s">
        <v>1576</v>
      </c>
      <c r="J413" s="14" t="s">
        <v>1563</v>
      </c>
      <c r="K413" s="14" t="s">
        <v>932</v>
      </c>
      <c r="L413" s="14">
        <v>363319.76</v>
      </c>
      <c r="M413" s="14">
        <v>1456044</v>
      </c>
      <c r="N413" s="14">
        <v>1456044</v>
      </c>
      <c r="O413" s="82" t="s">
        <v>3052</v>
      </c>
      <c r="P413" s="82" t="s">
        <v>2808</v>
      </c>
      <c r="Q413" s="14"/>
      <c r="R413" s="14"/>
      <c r="S413" s="14" t="s">
        <v>2910</v>
      </c>
      <c r="T413" s="14"/>
      <c r="U413" s="14" t="s">
        <v>2923</v>
      </c>
      <c r="V413" s="14" t="s">
        <v>2843</v>
      </c>
      <c r="W413" s="77" t="s">
        <v>2843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1580452.76</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1659551.76</v>
      </c>
    </row>
    <row r="414" spans="2:27" x14ac:dyDescent="0.25">
      <c r="B414" s="14" t="s">
        <v>233</v>
      </c>
      <c r="C414" s="14">
        <v>6</v>
      </c>
      <c r="D414" s="14">
        <v>409</v>
      </c>
      <c r="E414" s="14" t="s">
        <v>242</v>
      </c>
      <c r="F414" s="14" t="s">
        <v>243</v>
      </c>
      <c r="G414" s="14">
        <v>75000</v>
      </c>
      <c r="H414" s="14">
        <v>599</v>
      </c>
      <c r="I414" s="14" t="s">
        <v>1576</v>
      </c>
      <c r="J414" s="14" t="s">
        <v>1563</v>
      </c>
      <c r="K414" s="14" t="s">
        <v>932</v>
      </c>
      <c r="L414" s="14">
        <v>363319.76</v>
      </c>
      <c r="M414" s="14">
        <v>1456044</v>
      </c>
      <c r="N414" s="14">
        <v>1456044</v>
      </c>
      <c r="O414" s="82" t="s">
        <v>3052</v>
      </c>
      <c r="P414" s="82" t="s">
        <v>2808</v>
      </c>
      <c r="Q414" s="14"/>
      <c r="R414" s="14"/>
      <c r="S414" s="14"/>
      <c r="T414" s="14"/>
      <c r="U414" s="14" t="s">
        <v>2924</v>
      </c>
      <c r="V414" s="14" t="s">
        <v>2913</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25">
      <c r="B415" s="14" t="s">
        <v>233</v>
      </c>
      <c r="C415" s="14">
        <v>6</v>
      </c>
      <c r="D415" s="14">
        <v>409</v>
      </c>
      <c r="E415" s="14" t="s">
        <v>242</v>
      </c>
      <c r="F415" s="14" t="s">
        <v>243</v>
      </c>
      <c r="G415" s="14">
        <v>75000</v>
      </c>
      <c r="H415" s="14">
        <v>599</v>
      </c>
      <c r="I415" s="14" t="s">
        <v>1576</v>
      </c>
      <c r="J415" s="14" t="s">
        <v>1563</v>
      </c>
      <c r="K415" s="14" t="s">
        <v>932</v>
      </c>
      <c r="L415" s="14">
        <v>363319.76</v>
      </c>
      <c r="M415" s="14">
        <v>1456044</v>
      </c>
      <c r="N415" s="14">
        <v>1456044</v>
      </c>
      <c r="O415" s="82" t="s">
        <v>3052</v>
      </c>
      <c r="P415" s="82" t="s">
        <v>2808</v>
      </c>
      <c r="Q415" s="14"/>
      <c r="R415" s="14"/>
      <c r="S415" s="14" t="s">
        <v>2910</v>
      </c>
      <c r="T415" s="14" t="s">
        <v>2926</v>
      </c>
      <c r="U415" s="14" t="s">
        <v>2925</v>
      </c>
      <c r="V415" s="14" t="s">
        <v>2844</v>
      </c>
      <c r="W415" s="77" t="s">
        <v>2844</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1456044</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1456044</v>
      </c>
    </row>
    <row r="416" spans="2:27" x14ac:dyDescent="0.25">
      <c r="B416" s="14" t="s">
        <v>233</v>
      </c>
      <c r="C416" s="14">
        <v>6</v>
      </c>
      <c r="D416" s="14">
        <v>409</v>
      </c>
      <c r="E416" s="14" t="s">
        <v>242</v>
      </c>
      <c r="F416" s="14" t="s">
        <v>243</v>
      </c>
      <c r="G416" s="14">
        <v>75000</v>
      </c>
      <c r="H416" s="14">
        <v>599</v>
      </c>
      <c r="I416" s="14" t="s">
        <v>1576</v>
      </c>
      <c r="J416" s="14" t="s">
        <v>1563</v>
      </c>
      <c r="K416" s="14" t="s">
        <v>932</v>
      </c>
      <c r="L416" s="14">
        <v>363319.76</v>
      </c>
      <c r="M416" s="14">
        <v>1456044</v>
      </c>
      <c r="N416" s="14">
        <v>1456044</v>
      </c>
      <c r="O416" s="82" t="s">
        <v>3052</v>
      </c>
      <c r="P416" s="82" t="s">
        <v>2808</v>
      </c>
      <c r="Q416" s="14"/>
      <c r="R416" s="14"/>
      <c r="S416" s="14" t="s">
        <v>2928</v>
      </c>
      <c r="T416" s="14"/>
      <c r="U416" s="14" t="s">
        <v>2927</v>
      </c>
      <c r="V416" s="14" t="s">
        <v>2845</v>
      </c>
      <c r="W416" s="77" t="s">
        <v>2845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124408.76000000001</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203507.76</v>
      </c>
    </row>
    <row r="417" spans="2:27" x14ac:dyDescent="0.25">
      <c r="B417" s="14" t="s">
        <v>233</v>
      </c>
      <c r="C417" s="14">
        <v>6</v>
      </c>
      <c r="D417" s="14">
        <v>409</v>
      </c>
      <c r="E417" s="14" t="s">
        <v>242</v>
      </c>
      <c r="F417" s="14" t="s">
        <v>243</v>
      </c>
      <c r="G417" s="14">
        <v>75000</v>
      </c>
      <c r="H417" s="14">
        <v>599</v>
      </c>
      <c r="I417" s="14" t="s">
        <v>1576</v>
      </c>
      <c r="J417" s="14" t="s">
        <v>1563</v>
      </c>
      <c r="K417" s="14" t="s">
        <v>932</v>
      </c>
      <c r="L417" s="14">
        <v>363319.76</v>
      </c>
      <c r="M417" s="14">
        <v>1456044</v>
      </c>
      <c r="N417" s="14">
        <v>1456044</v>
      </c>
      <c r="O417" s="82" t="s">
        <v>3052</v>
      </c>
      <c r="P417" s="82" t="s">
        <v>2808</v>
      </c>
      <c r="Q417" s="14"/>
      <c r="R417" s="14"/>
      <c r="S417" s="14"/>
      <c r="T417" s="14"/>
      <c r="U417" s="14" t="s">
        <v>2929</v>
      </c>
      <c r="V417" s="14" t="s">
        <v>2913</v>
      </c>
      <c r="W417" s="77" t="s">
        <v>956</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25">
      <c r="B418" s="14" t="s">
        <v>233</v>
      </c>
      <c r="C418" s="14">
        <v>6</v>
      </c>
      <c r="D418" s="14">
        <v>409</v>
      </c>
      <c r="E418" s="14" t="s">
        <v>242</v>
      </c>
      <c r="F418" s="14" t="s">
        <v>243</v>
      </c>
      <c r="G418" s="14">
        <v>75000</v>
      </c>
      <c r="H418" s="14">
        <v>599</v>
      </c>
      <c r="I418" s="14" t="s">
        <v>1576</v>
      </c>
      <c r="J418" s="14" t="s">
        <v>1563</v>
      </c>
      <c r="K418" s="14" t="s">
        <v>932</v>
      </c>
      <c r="L418" s="14">
        <v>363319.76</v>
      </c>
      <c r="M418" s="14">
        <v>1456044</v>
      </c>
      <c r="N418" s="14">
        <v>1456044</v>
      </c>
      <c r="O418" s="82" t="s">
        <v>3052</v>
      </c>
      <c r="P418" s="82" t="s">
        <v>2808</v>
      </c>
      <c r="Q418" s="14"/>
      <c r="R418" s="14"/>
      <c r="S418" s="14" t="s">
        <v>2910</v>
      </c>
      <c r="T418" s="14"/>
      <c r="U418" s="14" t="s">
        <v>2930</v>
      </c>
      <c r="V418" s="14" t="s">
        <v>2850</v>
      </c>
      <c r="W418" s="77" t="s">
        <v>2850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25">
      <c r="B419" s="14" t="s">
        <v>233</v>
      </c>
      <c r="C419" s="14">
        <v>6</v>
      </c>
      <c r="D419" s="14">
        <v>409</v>
      </c>
      <c r="E419" s="14" t="s">
        <v>242</v>
      </c>
      <c r="F419" s="14" t="s">
        <v>243</v>
      </c>
      <c r="G419" s="14">
        <v>75000</v>
      </c>
      <c r="H419" s="14">
        <v>599</v>
      </c>
      <c r="I419" s="14" t="s">
        <v>1576</v>
      </c>
      <c r="J419" s="14" t="s">
        <v>1563</v>
      </c>
      <c r="K419" s="14" t="s">
        <v>932</v>
      </c>
      <c r="L419" s="14">
        <v>363319.76</v>
      </c>
      <c r="M419" s="14">
        <v>1456044</v>
      </c>
      <c r="N419" s="14">
        <v>1456044</v>
      </c>
      <c r="O419" s="82" t="s">
        <v>3052</v>
      </c>
      <c r="P419" s="82" t="s">
        <v>2808</v>
      </c>
      <c r="Q419" s="14" t="s">
        <v>2956</v>
      </c>
      <c r="R419" s="14">
        <v>1</v>
      </c>
      <c r="S419" s="14"/>
      <c r="T419" s="14" t="s">
        <v>2914</v>
      </c>
      <c r="U419" s="14" t="s">
        <v>2931</v>
      </c>
      <c r="V419" s="14" t="s">
        <v>3022</v>
      </c>
      <c r="W419" s="77" t="s">
        <v>3022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233</v>
      </c>
      <c r="C420" s="14">
        <v>6</v>
      </c>
      <c r="D420" s="14">
        <v>409</v>
      </c>
      <c r="E420" s="14" t="s">
        <v>242</v>
      </c>
      <c r="F420" s="14" t="s">
        <v>243</v>
      </c>
      <c r="G420" s="14">
        <v>75000</v>
      </c>
      <c r="H420" s="14">
        <v>599</v>
      </c>
      <c r="I420" s="14" t="s">
        <v>1576</v>
      </c>
      <c r="J420" s="14" t="s">
        <v>1563</v>
      </c>
      <c r="K420" s="14" t="s">
        <v>932</v>
      </c>
      <c r="L420" s="14">
        <v>363319.76</v>
      </c>
      <c r="M420" s="14">
        <v>1456044</v>
      </c>
      <c r="N420" s="14">
        <v>1456044</v>
      </c>
      <c r="O420" s="82" t="s">
        <v>3052</v>
      </c>
      <c r="P420" s="82" t="s">
        <v>2808</v>
      </c>
      <c r="Q420" s="14" t="s">
        <v>2956</v>
      </c>
      <c r="R420" s="14">
        <v>2</v>
      </c>
      <c r="S420" s="14"/>
      <c r="T420" s="14" t="s">
        <v>2914</v>
      </c>
      <c r="U420" s="14" t="s">
        <v>2932</v>
      </c>
      <c r="V420" s="14" t="s">
        <v>3023</v>
      </c>
      <c r="W420" s="77" t="s">
        <v>3023</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233</v>
      </c>
      <c r="C421" s="14">
        <v>6</v>
      </c>
      <c r="D421" s="14">
        <v>409</v>
      </c>
      <c r="E421" s="14" t="s">
        <v>242</v>
      </c>
      <c r="F421" s="14" t="s">
        <v>243</v>
      </c>
      <c r="G421" s="14">
        <v>75000</v>
      </c>
      <c r="H421" s="14">
        <v>599</v>
      </c>
      <c r="I421" s="14" t="s">
        <v>1576</v>
      </c>
      <c r="J421" s="14" t="s">
        <v>1563</v>
      </c>
      <c r="K421" s="14" t="s">
        <v>932</v>
      </c>
      <c r="L421" s="14">
        <v>363319.76</v>
      </c>
      <c r="M421" s="14">
        <v>1456044</v>
      </c>
      <c r="N421" s="14">
        <v>1456044</v>
      </c>
      <c r="O421" s="82" t="s">
        <v>3052</v>
      </c>
      <c r="P421" s="82" t="s">
        <v>2808</v>
      </c>
      <c r="Q421" s="14" t="s">
        <v>2956</v>
      </c>
      <c r="R421" s="14">
        <v>3</v>
      </c>
      <c r="S421" s="14"/>
      <c r="T421" s="14" t="s">
        <v>2914</v>
      </c>
      <c r="U421" s="14" t="s">
        <v>2933</v>
      </c>
      <c r="V421" s="14" t="s">
        <v>2964</v>
      </c>
      <c r="W421" s="77" t="s">
        <v>2964</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25">
      <c r="B422" s="14" t="s">
        <v>233</v>
      </c>
      <c r="C422" s="14">
        <v>6</v>
      </c>
      <c r="D422" s="14">
        <v>409</v>
      </c>
      <c r="E422" s="14" t="s">
        <v>242</v>
      </c>
      <c r="F422" s="14" t="s">
        <v>243</v>
      </c>
      <c r="G422" s="14">
        <v>75000</v>
      </c>
      <c r="H422" s="14">
        <v>599</v>
      </c>
      <c r="I422" s="14" t="s">
        <v>1576</v>
      </c>
      <c r="J422" s="14" t="s">
        <v>1563</v>
      </c>
      <c r="K422" s="14" t="s">
        <v>932</v>
      </c>
      <c r="L422" s="14">
        <v>363319.76</v>
      </c>
      <c r="M422" s="14">
        <v>1456044</v>
      </c>
      <c r="N422" s="14">
        <v>1456044</v>
      </c>
      <c r="O422" s="82" t="s">
        <v>3052</v>
      </c>
      <c r="P422" s="82" t="s">
        <v>2808</v>
      </c>
      <c r="Q422" s="14" t="s">
        <v>2956</v>
      </c>
      <c r="R422" s="14">
        <v>4</v>
      </c>
      <c r="S422" s="14"/>
      <c r="T422" s="14" t="s">
        <v>2914</v>
      </c>
      <c r="U422" s="14" t="s">
        <v>2934</v>
      </c>
      <c r="V422" s="14" t="s">
        <v>2965</v>
      </c>
      <c r="W422" s="77" t="s">
        <v>2965</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25">
      <c r="B423" s="14" t="s">
        <v>233</v>
      </c>
      <c r="C423" s="14">
        <v>6</v>
      </c>
      <c r="D423" s="14">
        <v>409</v>
      </c>
      <c r="E423" s="14" t="s">
        <v>242</v>
      </c>
      <c r="F423" s="14" t="s">
        <v>243</v>
      </c>
      <c r="G423" s="14">
        <v>75000</v>
      </c>
      <c r="H423" s="14">
        <v>599</v>
      </c>
      <c r="I423" s="14" t="s">
        <v>1576</v>
      </c>
      <c r="J423" s="14" t="s">
        <v>1563</v>
      </c>
      <c r="K423" s="14" t="s">
        <v>932</v>
      </c>
      <c r="L423" s="14">
        <v>363319.76</v>
      </c>
      <c r="M423" s="14">
        <v>1456044</v>
      </c>
      <c r="N423" s="14">
        <v>1456044</v>
      </c>
      <c r="O423" s="82" t="s">
        <v>3052</v>
      </c>
      <c r="P423" s="82" t="s">
        <v>2808</v>
      </c>
      <c r="Q423" s="14" t="s">
        <v>2956</v>
      </c>
      <c r="R423" s="14">
        <v>5</v>
      </c>
      <c r="S423" s="14"/>
      <c r="T423" s="14" t="s">
        <v>2914</v>
      </c>
      <c r="U423" s="14" t="s">
        <v>2935</v>
      </c>
      <c r="V423" s="14" t="s">
        <v>2832</v>
      </c>
      <c r="W423" s="77" t="s">
        <v>2832</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25">
      <c r="B424" s="14" t="s">
        <v>233</v>
      </c>
      <c r="C424" s="14">
        <v>6</v>
      </c>
      <c r="D424" s="14">
        <v>409</v>
      </c>
      <c r="E424" s="14" t="s">
        <v>242</v>
      </c>
      <c r="F424" s="14" t="s">
        <v>243</v>
      </c>
      <c r="G424" s="14">
        <v>75000</v>
      </c>
      <c r="H424" s="14">
        <v>599</v>
      </c>
      <c r="I424" s="14" t="s">
        <v>1576</v>
      </c>
      <c r="J424" s="14" t="s">
        <v>1563</v>
      </c>
      <c r="K424" s="14" t="s">
        <v>932</v>
      </c>
      <c r="L424" s="14">
        <v>363319.76</v>
      </c>
      <c r="M424" s="14">
        <v>1456044</v>
      </c>
      <c r="N424" s="14">
        <v>1456044</v>
      </c>
      <c r="O424" s="82" t="s">
        <v>3052</v>
      </c>
      <c r="P424" s="82" t="s">
        <v>2808</v>
      </c>
      <c r="Q424" s="14" t="s">
        <v>2956</v>
      </c>
      <c r="R424" s="14">
        <v>6</v>
      </c>
      <c r="S424" s="14"/>
      <c r="T424" s="14" t="s">
        <v>2914</v>
      </c>
      <c r="U424" s="14" t="s">
        <v>2968</v>
      </c>
      <c r="V424" s="14" t="s">
        <v>3024</v>
      </c>
      <c r="W424" s="77" t="s">
        <v>3024</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233</v>
      </c>
      <c r="C425" s="14">
        <v>6</v>
      </c>
      <c r="D425" s="14">
        <v>409</v>
      </c>
      <c r="E425" s="14" t="s">
        <v>242</v>
      </c>
      <c r="F425" s="14" t="s">
        <v>243</v>
      </c>
      <c r="G425" s="14">
        <v>75000</v>
      </c>
      <c r="H425" s="14">
        <v>599</v>
      </c>
      <c r="I425" s="14" t="s">
        <v>1576</v>
      </c>
      <c r="J425" s="14" t="s">
        <v>1563</v>
      </c>
      <c r="K425" s="14" t="s">
        <v>932</v>
      </c>
      <c r="L425" s="14">
        <v>363319.76</v>
      </c>
      <c r="M425" s="14">
        <v>1456044</v>
      </c>
      <c r="N425" s="14">
        <v>1456044</v>
      </c>
      <c r="O425" s="82" t="s">
        <v>3052</v>
      </c>
      <c r="P425" s="82" t="s">
        <v>2808</v>
      </c>
      <c r="Q425" s="14" t="s">
        <v>2956</v>
      </c>
      <c r="R425" s="14">
        <v>7</v>
      </c>
      <c r="S425" s="14"/>
      <c r="T425" s="14" t="s">
        <v>2914</v>
      </c>
      <c r="U425" s="14" t="s">
        <v>2969</v>
      </c>
      <c r="V425" s="14" t="s">
        <v>3025</v>
      </c>
      <c r="W425" s="77" t="s">
        <v>3025</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233</v>
      </c>
      <c r="C426" s="14">
        <v>6</v>
      </c>
      <c r="D426" s="14">
        <v>409</v>
      </c>
      <c r="E426" s="14" t="s">
        <v>242</v>
      </c>
      <c r="F426" s="14" t="s">
        <v>243</v>
      </c>
      <c r="G426" s="14">
        <v>75000</v>
      </c>
      <c r="H426" s="14">
        <v>599</v>
      </c>
      <c r="I426" s="14" t="s">
        <v>1576</v>
      </c>
      <c r="J426" s="14" t="s">
        <v>1563</v>
      </c>
      <c r="K426" s="14" t="s">
        <v>932</v>
      </c>
      <c r="L426" s="14">
        <v>363319.76</v>
      </c>
      <c r="M426" s="14">
        <v>1456044</v>
      </c>
      <c r="N426" s="14">
        <v>1456044</v>
      </c>
      <c r="O426" s="82" t="s">
        <v>3052</v>
      </c>
      <c r="P426" s="82" t="s">
        <v>2808</v>
      </c>
      <c r="Q426" s="14" t="s">
        <v>2956</v>
      </c>
      <c r="R426" s="14">
        <v>8</v>
      </c>
      <c r="S426" s="14"/>
      <c r="T426" s="14" t="s">
        <v>2914</v>
      </c>
      <c r="U426" s="14" t="s">
        <v>3031</v>
      </c>
      <c r="V426" s="14" t="s">
        <v>3027</v>
      </c>
      <c r="W426" s="77" t="s">
        <v>3027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233</v>
      </c>
      <c r="C427" s="14">
        <v>6</v>
      </c>
      <c r="D427" s="14">
        <v>409</v>
      </c>
      <c r="E427" s="14" t="s">
        <v>242</v>
      </c>
      <c r="F427" s="14" t="s">
        <v>243</v>
      </c>
      <c r="G427" s="14">
        <v>75000</v>
      </c>
      <c r="H427" s="14">
        <v>599</v>
      </c>
      <c r="I427" s="14" t="s">
        <v>1576</v>
      </c>
      <c r="J427" s="14" t="s">
        <v>1563</v>
      </c>
      <c r="K427" s="14" t="s">
        <v>932</v>
      </c>
      <c r="L427" s="14">
        <v>363319.76</v>
      </c>
      <c r="M427" s="14">
        <v>1456044</v>
      </c>
      <c r="N427" s="14">
        <v>1456044</v>
      </c>
      <c r="O427" s="82" t="s">
        <v>3052</v>
      </c>
      <c r="P427" s="82" t="s">
        <v>2808</v>
      </c>
      <c r="Q427" s="14" t="s">
        <v>2956</v>
      </c>
      <c r="R427" s="14">
        <v>9</v>
      </c>
      <c r="S427" s="14"/>
      <c r="T427" s="14" t="s">
        <v>2914</v>
      </c>
      <c r="U427" s="14" t="s">
        <v>3032</v>
      </c>
      <c r="V427" s="14" t="s">
        <v>3028</v>
      </c>
      <c r="W427" s="77" t="s">
        <v>3028</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233</v>
      </c>
      <c r="C428" s="14">
        <v>6</v>
      </c>
      <c r="D428" s="14">
        <v>409</v>
      </c>
      <c r="E428" s="14" t="s">
        <v>242</v>
      </c>
      <c r="F428" s="14" t="s">
        <v>243</v>
      </c>
      <c r="G428" s="14">
        <v>75000</v>
      </c>
      <c r="H428" s="14">
        <v>599</v>
      </c>
      <c r="I428" s="14" t="s">
        <v>1576</v>
      </c>
      <c r="J428" s="14" t="s">
        <v>1563</v>
      </c>
      <c r="K428" s="14" t="s">
        <v>932</v>
      </c>
      <c r="L428" s="14">
        <v>363319.76</v>
      </c>
      <c r="M428" s="14">
        <v>1456044</v>
      </c>
      <c r="N428" s="14">
        <v>1456044</v>
      </c>
      <c r="O428" s="82" t="s">
        <v>3052</v>
      </c>
      <c r="P428" s="82" t="s">
        <v>2808</v>
      </c>
      <c r="Q428" s="14"/>
      <c r="R428" s="14"/>
      <c r="S428" s="14" t="s">
        <v>2910</v>
      </c>
      <c r="T428" s="14"/>
      <c r="U428" s="14" t="s">
        <v>2936</v>
      </c>
      <c r="V428" s="14" t="s">
        <v>2847</v>
      </c>
      <c r="W428" s="77" t="s">
        <v>2847</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233</v>
      </c>
      <c r="C429" s="14">
        <v>6</v>
      </c>
      <c r="D429" s="14">
        <v>409</v>
      </c>
      <c r="E429" s="14" t="s">
        <v>242</v>
      </c>
      <c r="F429" s="14" t="s">
        <v>243</v>
      </c>
      <c r="G429" s="14">
        <v>75000</v>
      </c>
      <c r="H429" s="14">
        <v>599</v>
      </c>
      <c r="I429" s="14" t="s">
        <v>1576</v>
      </c>
      <c r="J429" s="14" t="s">
        <v>1563</v>
      </c>
      <c r="K429" s="14" t="s">
        <v>932</v>
      </c>
      <c r="L429" s="14">
        <v>363319.76</v>
      </c>
      <c r="M429" s="14">
        <v>1456044</v>
      </c>
      <c r="N429" s="14">
        <v>1456044</v>
      </c>
      <c r="O429" s="82" t="s">
        <v>3052</v>
      </c>
      <c r="P429" s="82" t="s">
        <v>2808</v>
      </c>
      <c r="Q429" s="14"/>
      <c r="R429" s="14"/>
      <c r="S429" s="14"/>
      <c r="T429" s="14"/>
      <c r="U429" s="14" t="s">
        <v>2937</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233</v>
      </c>
      <c r="C430" s="14">
        <v>6</v>
      </c>
      <c r="D430" s="14">
        <v>409</v>
      </c>
      <c r="E430" s="14" t="s">
        <v>242</v>
      </c>
      <c r="F430" s="14" t="s">
        <v>243</v>
      </c>
      <c r="G430" s="14">
        <v>75000</v>
      </c>
      <c r="H430" s="14">
        <v>599</v>
      </c>
      <c r="I430" s="14" t="s">
        <v>1576</v>
      </c>
      <c r="J430" s="14" t="s">
        <v>1563</v>
      </c>
      <c r="K430" s="14" t="s">
        <v>932</v>
      </c>
      <c r="L430" s="14">
        <v>363319.76</v>
      </c>
      <c r="M430" s="14">
        <v>1456044</v>
      </c>
      <c r="N430" s="14">
        <v>1456044</v>
      </c>
      <c r="O430" s="82" t="s">
        <v>3052</v>
      </c>
      <c r="P430" s="82" t="s">
        <v>2808</v>
      </c>
      <c r="Q430" s="14"/>
      <c r="R430" s="14"/>
      <c r="S430" s="14" t="s">
        <v>2910</v>
      </c>
      <c r="T430" s="14" t="s">
        <v>2926</v>
      </c>
      <c r="U430" s="14" t="s">
        <v>2938</v>
      </c>
      <c r="V430" s="14" t="s">
        <v>2848</v>
      </c>
      <c r="W430" s="77" t="s">
        <v>2848</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1580452.76</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1659551.76</v>
      </c>
    </row>
    <row r="431" spans="2:27" x14ac:dyDescent="0.25">
      <c r="B431" s="14" t="s">
        <v>233</v>
      </c>
      <c r="C431" s="14">
        <v>6</v>
      </c>
      <c r="D431" s="14">
        <v>409</v>
      </c>
      <c r="E431" s="14" t="s">
        <v>242</v>
      </c>
      <c r="F431" s="14" t="s">
        <v>243</v>
      </c>
      <c r="G431" s="14">
        <v>75000</v>
      </c>
      <c r="H431" s="14">
        <v>599</v>
      </c>
      <c r="I431" s="14" t="s">
        <v>1576</v>
      </c>
      <c r="J431" s="14" t="s">
        <v>1563</v>
      </c>
      <c r="K431" s="14" t="s">
        <v>932</v>
      </c>
      <c r="L431" s="14">
        <v>363319.76</v>
      </c>
      <c r="M431" s="14">
        <v>1456044</v>
      </c>
      <c r="N431" s="14">
        <v>1456044</v>
      </c>
      <c r="O431" s="82" t="s">
        <v>3052</v>
      </c>
      <c r="P431" s="82" t="s">
        <v>2808</v>
      </c>
      <c r="Q431" s="14"/>
      <c r="R431" s="14"/>
      <c r="S431" s="14" t="s">
        <v>2928</v>
      </c>
      <c r="T431" s="14"/>
      <c r="U431" s="14" t="s">
        <v>2939</v>
      </c>
      <c r="V431" s="14" t="s">
        <v>2846</v>
      </c>
      <c r="W431" s="77" t="s">
        <v>2846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1580452.76</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1659551.76</v>
      </c>
    </row>
    <row r="432" spans="2:27" x14ac:dyDescent="0.25">
      <c r="B432" s="14" t="s">
        <v>233</v>
      </c>
      <c r="C432" s="14">
        <v>6</v>
      </c>
      <c r="D432" s="14">
        <v>409</v>
      </c>
      <c r="E432" s="14" t="s">
        <v>242</v>
      </c>
      <c r="F432" s="14" t="s">
        <v>243</v>
      </c>
      <c r="G432" s="14">
        <v>75000</v>
      </c>
      <c r="H432" s="14">
        <v>599</v>
      </c>
      <c r="I432" s="14" t="s">
        <v>1576</v>
      </c>
      <c r="J432" s="14" t="s">
        <v>1563</v>
      </c>
      <c r="K432" s="14" t="s">
        <v>932</v>
      </c>
      <c r="L432" s="14">
        <v>363319.76</v>
      </c>
      <c r="M432" s="14">
        <v>1456044</v>
      </c>
      <c r="N432" s="14">
        <v>1456044</v>
      </c>
      <c r="O432" s="82" t="s">
        <v>3052</v>
      </c>
      <c r="P432" s="82" t="s">
        <v>2808</v>
      </c>
      <c r="Q432" s="14"/>
      <c r="R432" s="14"/>
      <c r="S432" s="14"/>
      <c r="T432" s="14"/>
      <c r="U432" s="14" t="s">
        <v>2940</v>
      </c>
      <c r="V432" s="14" t="s">
        <v>2913</v>
      </c>
      <c r="W432" s="77" t="s">
        <v>956</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25">
      <c r="B433" s="14" t="s">
        <v>233</v>
      </c>
      <c r="C433" s="14">
        <v>6</v>
      </c>
      <c r="D433" s="14">
        <v>409</v>
      </c>
      <c r="E433" s="14" t="s">
        <v>242</v>
      </c>
      <c r="F433" s="14" t="s">
        <v>243</v>
      </c>
      <c r="G433" s="14">
        <v>75000</v>
      </c>
      <c r="H433" s="14">
        <v>599</v>
      </c>
      <c r="I433" s="14" t="s">
        <v>1576</v>
      </c>
      <c r="J433" s="14" t="s">
        <v>1563</v>
      </c>
      <c r="K433" s="14" t="s">
        <v>932</v>
      </c>
      <c r="L433" s="14">
        <v>363319.76</v>
      </c>
      <c r="M433" s="14">
        <v>1456044</v>
      </c>
      <c r="N433" s="14">
        <v>1456044</v>
      </c>
      <c r="O433" s="82" t="s">
        <v>3052</v>
      </c>
      <c r="P433" s="82" t="s">
        <v>2808</v>
      </c>
      <c r="Q433" s="14"/>
      <c r="R433" s="14"/>
      <c r="S433" s="14" t="s">
        <v>2910</v>
      </c>
      <c r="T433" s="14"/>
      <c r="U433" s="14" t="s">
        <v>2941</v>
      </c>
      <c r="V433" s="14" t="s">
        <v>2851</v>
      </c>
      <c r="W433" s="77" t="s">
        <v>2851</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124408.76000000001</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203507.76</v>
      </c>
    </row>
    <row r="434" spans="2:27" x14ac:dyDescent="0.25">
      <c r="B434" s="14" t="s">
        <v>233</v>
      </c>
      <c r="C434" s="14">
        <v>6</v>
      </c>
      <c r="D434" s="14">
        <v>409</v>
      </c>
      <c r="E434" s="14" t="s">
        <v>242</v>
      </c>
      <c r="F434" s="14" t="s">
        <v>243</v>
      </c>
      <c r="G434" s="14">
        <v>75000</v>
      </c>
      <c r="H434" s="14">
        <v>599</v>
      </c>
      <c r="I434" s="14" t="s">
        <v>1576</v>
      </c>
      <c r="J434" s="14" t="s">
        <v>1563</v>
      </c>
      <c r="K434" s="14" t="s">
        <v>932</v>
      </c>
      <c r="L434" s="14">
        <v>363319.76</v>
      </c>
      <c r="M434" s="14">
        <v>1456044</v>
      </c>
      <c r="N434" s="14">
        <v>1456044</v>
      </c>
      <c r="O434" s="82" t="s">
        <v>3052</v>
      </c>
      <c r="P434" s="82" t="s">
        <v>2808</v>
      </c>
      <c r="Q434" s="14"/>
      <c r="R434" s="14"/>
      <c r="S434" s="14"/>
      <c r="T434" s="14"/>
      <c r="U434" s="14" t="s">
        <v>2942</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233</v>
      </c>
      <c r="C435" s="14">
        <v>6</v>
      </c>
      <c r="D435" s="14">
        <v>409</v>
      </c>
      <c r="E435" s="14" t="s">
        <v>242</v>
      </c>
      <c r="F435" s="14" t="s">
        <v>243</v>
      </c>
      <c r="G435" s="14">
        <v>75000</v>
      </c>
      <c r="H435" s="14">
        <v>599</v>
      </c>
      <c r="I435" s="14" t="s">
        <v>1576</v>
      </c>
      <c r="J435" s="14" t="s">
        <v>1539</v>
      </c>
      <c r="K435" s="14" t="s">
        <v>941</v>
      </c>
      <c r="L435" s="14">
        <v>255139.99</v>
      </c>
      <c r="M435" s="14">
        <v>916283</v>
      </c>
      <c r="N435" s="14">
        <v>916283</v>
      </c>
      <c r="O435" s="82" t="s">
        <v>3052</v>
      </c>
      <c r="P435" s="82" t="s">
        <v>2811</v>
      </c>
      <c r="Q435" s="14"/>
      <c r="R435" s="14"/>
      <c r="S435" s="14" t="s">
        <v>2970</v>
      </c>
      <c r="T435" s="14"/>
      <c r="U435" s="14" t="s">
        <v>2909</v>
      </c>
      <c r="V435" s="14" t="s">
        <v>2911</v>
      </c>
      <c r="W435" s="77" t="s">
        <v>3078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25">
      <c r="B436" s="14" t="s">
        <v>233</v>
      </c>
      <c r="C436" s="14">
        <v>6</v>
      </c>
      <c r="D436" s="14">
        <v>409</v>
      </c>
      <c r="E436" s="14" t="s">
        <v>242</v>
      </c>
      <c r="F436" s="14" t="s">
        <v>243</v>
      </c>
      <c r="G436" s="14">
        <v>75000</v>
      </c>
      <c r="H436" s="14">
        <v>599</v>
      </c>
      <c r="I436" s="14" t="s">
        <v>1576</v>
      </c>
      <c r="J436" s="14" t="s">
        <v>1539</v>
      </c>
      <c r="K436" s="14" t="s">
        <v>941</v>
      </c>
      <c r="L436" s="14">
        <v>255139.99</v>
      </c>
      <c r="M436" s="14">
        <v>916283</v>
      </c>
      <c r="N436" s="14">
        <v>916283</v>
      </c>
      <c r="O436" s="82" t="s">
        <v>3052</v>
      </c>
      <c r="P436" s="82" t="s">
        <v>2811</v>
      </c>
      <c r="Q436" s="14"/>
      <c r="R436" s="14"/>
      <c r="S436" s="14"/>
      <c r="T436" s="14"/>
      <c r="U436" s="14" t="s">
        <v>2912</v>
      </c>
      <c r="V436" s="14" t="s">
        <v>2913</v>
      </c>
      <c r="W436" s="77" t="s">
        <v>956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x14ac:dyDescent="0.25">
      <c r="B437" s="14" t="s">
        <v>233</v>
      </c>
      <c r="C437" s="14">
        <v>6</v>
      </c>
      <c r="D437" s="14">
        <v>409</v>
      </c>
      <c r="E437" s="14" t="s">
        <v>242</v>
      </c>
      <c r="F437" s="14" t="s">
        <v>243</v>
      </c>
      <c r="G437" s="14">
        <v>75000</v>
      </c>
      <c r="H437" s="14">
        <v>599</v>
      </c>
      <c r="I437" s="14" t="s">
        <v>1576</v>
      </c>
      <c r="J437" s="14" t="s">
        <v>1539</v>
      </c>
      <c r="K437" s="14" t="s">
        <v>941</v>
      </c>
      <c r="L437" s="14">
        <v>255139.99</v>
      </c>
      <c r="M437" s="14">
        <v>916283</v>
      </c>
      <c r="N437" s="14">
        <v>916283</v>
      </c>
      <c r="O437" s="82" t="s">
        <v>3052</v>
      </c>
      <c r="P437" s="82" t="s">
        <v>2811</v>
      </c>
      <c r="Q437" s="14"/>
      <c r="R437" s="14"/>
      <c r="S437" s="14" t="s">
        <v>2910</v>
      </c>
      <c r="T437" s="14"/>
      <c r="U437" s="14" t="s">
        <v>2915</v>
      </c>
      <c r="V437" s="14" t="s">
        <v>2849</v>
      </c>
      <c r="W437" s="77" t="s">
        <v>2849</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233</v>
      </c>
      <c r="C438" s="14">
        <v>6</v>
      </c>
      <c r="D438" s="14">
        <v>409</v>
      </c>
      <c r="E438" s="14" t="s">
        <v>242</v>
      </c>
      <c r="F438" s="14" t="s">
        <v>243</v>
      </c>
      <c r="G438" s="14">
        <v>75000</v>
      </c>
      <c r="H438" s="14">
        <v>599</v>
      </c>
      <c r="I438" s="14" t="s">
        <v>1576</v>
      </c>
      <c r="J438" s="14" t="s">
        <v>1539</v>
      </c>
      <c r="K438" s="14" t="s">
        <v>941</v>
      </c>
      <c r="L438" s="14">
        <v>255139.99</v>
      </c>
      <c r="M438" s="14">
        <v>916283</v>
      </c>
      <c r="N438" s="14">
        <v>916283</v>
      </c>
      <c r="O438" s="82" t="s">
        <v>3052</v>
      </c>
      <c r="P438" s="82" t="s">
        <v>2811</v>
      </c>
      <c r="Q438" s="14"/>
      <c r="R438" s="14"/>
      <c r="S438" s="14"/>
      <c r="T438" s="14" t="s">
        <v>2914</v>
      </c>
      <c r="U438" s="14" t="s">
        <v>2916</v>
      </c>
      <c r="V438" s="14" t="s">
        <v>2986</v>
      </c>
      <c r="W438" s="77" t="s">
        <v>2986</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255139.99</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255139.99</v>
      </c>
    </row>
    <row r="439" spans="2:27" x14ac:dyDescent="0.25">
      <c r="B439" s="14" t="s">
        <v>233</v>
      </c>
      <c r="C439" s="14">
        <v>6</v>
      </c>
      <c r="D439" s="14">
        <v>409</v>
      </c>
      <c r="E439" s="14" t="s">
        <v>242</v>
      </c>
      <c r="F439" s="14" t="s">
        <v>243</v>
      </c>
      <c r="G439" s="14">
        <v>75000</v>
      </c>
      <c r="H439" s="14">
        <v>599</v>
      </c>
      <c r="I439" s="14" t="s">
        <v>1576</v>
      </c>
      <c r="J439" s="14" t="s">
        <v>1539</v>
      </c>
      <c r="K439" s="14" t="s">
        <v>941</v>
      </c>
      <c r="L439" s="14">
        <v>255139.99</v>
      </c>
      <c r="M439" s="14">
        <v>916283</v>
      </c>
      <c r="N439" s="14">
        <v>916283</v>
      </c>
      <c r="O439" s="82" t="s">
        <v>3052</v>
      </c>
      <c r="P439" s="82" t="s">
        <v>2811</v>
      </c>
      <c r="Q439" s="14" t="s">
        <v>2955</v>
      </c>
      <c r="R439" s="14">
        <v>1</v>
      </c>
      <c r="S439" s="14"/>
      <c r="T439" s="14" t="s">
        <v>2914</v>
      </c>
      <c r="U439" s="14" t="s">
        <v>2917</v>
      </c>
      <c r="V439" s="14" t="s">
        <v>2981</v>
      </c>
      <c r="W439" s="77" t="s">
        <v>2981</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25">
      <c r="B440" s="14" t="s">
        <v>233</v>
      </c>
      <c r="C440" s="14">
        <v>6</v>
      </c>
      <c r="D440" s="14">
        <v>409</v>
      </c>
      <c r="E440" s="14" t="s">
        <v>242</v>
      </c>
      <c r="F440" s="14" t="s">
        <v>243</v>
      </c>
      <c r="G440" s="14">
        <v>75000</v>
      </c>
      <c r="H440" s="14">
        <v>599</v>
      </c>
      <c r="I440" s="14" t="s">
        <v>1576</v>
      </c>
      <c r="J440" s="14" t="s">
        <v>1539</v>
      </c>
      <c r="K440" s="14" t="s">
        <v>941</v>
      </c>
      <c r="L440" s="14">
        <v>255139.99</v>
      </c>
      <c r="M440" s="14">
        <v>916283</v>
      </c>
      <c r="N440" s="14">
        <v>916283</v>
      </c>
      <c r="O440" s="82" t="s">
        <v>3052</v>
      </c>
      <c r="P440" s="82" t="s">
        <v>2811</v>
      </c>
      <c r="Q440" s="14" t="s">
        <v>2955</v>
      </c>
      <c r="R440" s="14">
        <v>2</v>
      </c>
      <c r="S440" s="14"/>
      <c r="T440" s="14" t="s">
        <v>2914</v>
      </c>
      <c r="U440" s="14" t="s">
        <v>2918</v>
      </c>
      <c r="V440" s="14" t="s">
        <v>2984</v>
      </c>
      <c r="W440" s="77" t="s">
        <v>2984</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25">
      <c r="B441" s="14" t="s">
        <v>233</v>
      </c>
      <c r="C441" s="14">
        <v>6</v>
      </c>
      <c r="D441" s="14">
        <v>409</v>
      </c>
      <c r="E441" s="14" t="s">
        <v>242</v>
      </c>
      <c r="F441" s="14" t="s">
        <v>243</v>
      </c>
      <c r="G441" s="14">
        <v>75000</v>
      </c>
      <c r="H441" s="14">
        <v>599</v>
      </c>
      <c r="I441" s="14" t="s">
        <v>1576</v>
      </c>
      <c r="J441" s="14" t="s">
        <v>1539</v>
      </c>
      <c r="K441" s="14" t="s">
        <v>941</v>
      </c>
      <c r="L441" s="14">
        <v>255139.99</v>
      </c>
      <c r="M441" s="14">
        <v>916283</v>
      </c>
      <c r="N441" s="14">
        <v>916283</v>
      </c>
      <c r="O441" s="82" t="s">
        <v>3052</v>
      </c>
      <c r="P441" s="82" t="s">
        <v>2811</v>
      </c>
      <c r="Q441" s="14" t="s">
        <v>2955</v>
      </c>
      <c r="R441" s="14">
        <v>3</v>
      </c>
      <c r="S441" s="14"/>
      <c r="T441" s="14" t="s">
        <v>2914</v>
      </c>
      <c r="U441" s="14" t="s">
        <v>2919</v>
      </c>
      <c r="V441" s="14" t="s">
        <v>2983</v>
      </c>
      <c r="W441" s="77" t="s">
        <v>2983</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25">
      <c r="B442" s="14" t="s">
        <v>233</v>
      </c>
      <c r="C442" s="14">
        <v>6</v>
      </c>
      <c r="D442" s="14">
        <v>409</v>
      </c>
      <c r="E442" s="14" t="s">
        <v>242</v>
      </c>
      <c r="F442" s="14" t="s">
        <v>243</v>
      </c>
      <c r="G442" s="14">
        <v>75000</v>
      </c>
      <c r="H442" s="14">
        <v>599</v>
      </c>
      <c r="I442" s="14" t="s">
        <v>1576</v>
      </c>
      <c r="J442" s="14" t="s">
        <v>1539</v>
      </c>
      <c r="K442" s="14" t="s">
        <v>941</v>
      </c>
      <c r="L442" s="14">
        <v>255139.99</v>
      </c>
      <c r="M442" s="14">
        <v>916283</v>
      </c>
      <c r="N442" s="14">
        <v>916283</v>
      </c>
      <c r="O442" s="82" t="s">
        <v>3052</v>
      </c>
      <c r="P442" s="82" t="s">
        <v>2811</v>
      </c>
      <c r="Q442" s="14" t="s">
        <v>2955</v>
      </c>
      <c r="R442" s="14">
        <v>4</v>
      </c>
      <c r="S442" s="14"/>
      <c r="T442" s="14" t="s">
        <v>2914</v>
      </c>
      <c r="U442" s="14" t="s">
        <v>2920</v>
      </c>
      <c r="V442" s="14" t="s">
        <v>2902</v>
      </c>
      <c r="W442" s="77" t="s">
        <v>2902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25">
      <c r="B443" s="14" t="s">
        <v>233</v>
      </c>
      <c r="C443" s="14">
        <v>6</v>
      </c>
      <c r="D443" s="14">
        <v>409</v>
      </c>
      <c r="E443" s="14" t="s">
        <v>242</v>
      </c>
      <c r="F443" s="14" t="s">
        <v>243</v>
      </c>
      <c r="G443" s="14">
        <v>75000</v>
      </c>
      <c r="H443" s="14">
        <v>599</v>
      </c>
      <c r="I443" s="14" t="s">
        <v>1576</v>
      </c>
      <c r="J443" s="14" t="s">
        <v>1539</v>
      </c>
      <c r="K443" s="14" t="s">
        <v>941</v>
      </c>
      <c r="L443" s="14">
        <v>255139.99</v>
      </c>
      <c r="M443" s="14">
        <v>916283</v>
      </c>
      <c r="N443" s="14">
        <v>916283</v>
      </c>
      <c r="O443" s="82" t="s">
        <v>3052</v>
      </c>
      <c r="P443" s="82" t="s">
        <v>2811</v>
      </c>
      <c r="Q443" s="14" t="s">
        <v>2955</v>
      </c>
      <c r="R443" s="14">
        <v>5</v>
      </c>
      <c r="S443" s="14"/>
      <c r="T443" s="14" t="s">
        <v>2914</v>
      </c>
      <c r="U443" s="14" t="s">
        <v>2921</v>
      </c>
      <c r="V443" s="14" t="s">
        <v>2903</v>
      </c>
      <c r="W443" s="77" t="s">
        <v>2903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25">
      <c r="B444" s="14" t="s">
        <v>233</v>
      </c>
      <c r="C444" s="14">
        <v>6</v>
      </c>
      <c r="D444" s="14">
        <v>409</v>
      </c>
      <c r="E444" s="14" t="s">
        <v>242</v>
      </c>
      <c r="F444" s="14" t="s">
        <v>243</v>
      </c>
      <c r="G444" s="14">
        <v>75000</v>
      </c>
      <c r="H444" s="14">
        <v>599</v>
      </c>
      <c r="I444" s="14" t="s">
        <v>1576</v>
      </c>
      <c r="J444" s="14" t="s">
        <v>1539</v>
      </c>
      <c r="K444" s="14" t="s">
        <v>941</v>
      </c>
      <c r="L444" s="14">
        <v>255139.99</v>
      </c>
      <c r="M444" s="14">
        <v>916283</v>
      </c>
      <c r="N444" s="14">
        <v>916283</v>
      </c>
      <c r="O444" s="82" t="s">
        <v>3052</v>
      </c>
      <c r="P444" s="82" t="s">
        <v>2811</v>
      </c>
      <c r="Q444" s="14" t="s">
        <v>2955</v>
      </c>
      <c r="R444" s="14">
        <v>6</v>
      </c>
      <c r="S444" s="14"/>
      <c r="T444" s="14" t="s">
        <v>2914</v>
      </c>
      <c r="U444" s="14" t="s">
        <v>2922</v>
      </c>
      <c r="V444" s="14" t="s">
        <v>2825</v>
      </c>
      <c r="W444" s="77" t="s">
        <v>2825</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233</v>
      </c>
      <c r="C445" s="14">
        <v>6</v>
      </c>
      <c r="D445" s="14">
        <v>409</v>
      </c>
      <c r="E445" s="14" t="s">
        <v>242</v>
      </c>
      <c r="F445" s="14" t="s">
        <v>243</v>
      </c>
      <c r="G445" s="14">
        <v>75000</v>
      </c>
      <c r="H445" s="14">
        <v>599</v>
      </c>
      <c r="I445" s="14" t="s">
        <v>1576</v>
      </c>
      <c r="J445" s="14" t="s">
        <v>1539</v>
      </c>
      <c r="K445" s="14" t="s">
        <v>941</v>
      </c>
      <c r="L445" s="14">
        <v>255139.99</v>
      </c>
      <c r="M445" s="14">
        <v>916283</v>
      </c>
      <c r="N445" s="14">
        <v>916283</v>
      </c>
      <c r="O445" s="82" t="s">
        <v>3052</v>
      </c>
      <c r="P445" s="82" t="s">
        <v>2811</v>
      </c>
      <c r="Q445" s="14" t="s">
        <v>2955</v>
      </c>
      <c r="R445" s="14">
        <v>7</v>
      </c>
      <c r="S445" s="14"/>
      <c r="T445" s="14" t="s">
        <v>2914</v>
      </c>
      <c r="U445" s="14" t="s">
        <v>2978</v>
      </c>
      <c r="V445" s="14" t="s">
        <v>2865</v>
      </c>
      <c r="W445" s="77" t="s">
        <v>2865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233</v>
      </c>
      <c r="C446" s="14">
        <v>6</v>
      </c>
      <c r="D446" s="14">
        <v>409</v>
      </c>
      <c r="E446" s="14" t="s">
        <v>242</v>
      </c>
      <c r="F446" s="14" t="s">
        <v>243</v>
      </c>
      <c r="G446" s="14">
        <v>75000</v>
      </c>
      <c r="H446" s="14">
        <v>599</v>
      </c>
      <c r="I446" s="14" t="s">
        <v>1576</v>
      </c>
      <c r="J446" s="14" t="s">
        <v>1539</v>
      </c>
      <c r="K446" s="14" t="s">
        <v>941</v>
      </c>
      <c r="L446" s="14">
        <v>255139.99</v>
      </c>
      <c r="M446" s="14">
        <v>916283</v>
      </c>
      <c r="N446" s="14">
        <v>916283</v>
      </c>
      <c r="O446" s="82" t="s">
        <v>3052</v>
      </c>
      <c r="P446" s="82" t="s">
        <v>2811</v>
      </c>
      <c r="Q446" s="14" t="s">
        <v>2955</v>
      </c>
      <c r="R446" s="14">
        <v>8</v>
      </c>
      <c r="S446" s="14"/>
      <c r="T446" s="14" t="s">
        <v>2914</v>
      </c>
      <c r="U446" s="14" t="s">
        <v>2987</v>
      </c>
      <c r="V446" s="14" t="s">
        <v>2974</v>
      </c>
      <c r="W446" s="77" t="s">
        <v>2974</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233</v>
      </c>
      <c r="C447" s="14">
        <v>6</v>
      </c>
      <c r="D447" s="14">
        <v>409</v>
      </c>
      <c r="E447" s="14" t="s">
        <v>242</v>
      </c>
      <c r="F447" s="14" t="s">
        <v>243</v>
      </c>
      <c r="G447" s="14">
        <v>75000</v>
      </c>
      <c r="H447" s="14">
        <v>599</v>
      </c>
      <c r="I447" s="14" t="s">
        <v>1576</v>
      </c>
      <c r="J447" s="14" t="s">
        <v>1539</v>
      </c>
      <c r="K447" s="14" t="s">
        <v>941</v>
      </c>
      <c r="L447" s="14">
        <v>255139.99</v>
      </c>
      <c r="M447" s="14">
        <v>916283</v>
      </c>
      <c r="N447" s="14">
        <v>916283</v>
      </c>
      <c r="O447" s="82" t="s">
        <v>3052</v>
      </c>
      <c r="P447" s="82" t="s">
        <v>2811</v>
      </c>
      <c r="Q447" s="14" t="s">
        <v>2955</v>
      </c>
      <c r="R447" s="14">
        <v>9</v>
      </c>
      <c r="S447" s="14"/>
      <c r="T447" s="14" t="s">
        <v>2914</v>
      </c>
      <c r="U447" s="14" t="s">
        <v>2988</v>
      </c>
      <c r="V447" s="14" t="s">
        <v>2975</v>
      </c>
      <c r="W447" s="77" t="s">
        <v>2975</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25">
      <c r="B448" s="14" t="s">
        <v>233</v>
      </c>
      <c r="C448" s="14">
        <v>6</v>
      </c>
      <c r="D448" s="14">
        <v>409</v>
      </c>
      <c r="E448" s="14" t="s">
        <v>242</v>
      </c>
      <c r="F448" s="14" t="s">
        <v>243</v>
      </c>
      <c r="G448" s="14">
        <v>75000</v>
      </c>
      <c r="H448" s="14">
        <v>599</v>
      </c>
      <c r="I448" s="14" t="s">
        <v>1576</v>
      </c>
      <c r="J448" s="14" t="s">
        <v>1539</v>
      </c>
      <c r="K448" s="14" t="s">
        <v>941</v>
      </c>
      <c r="L448" s="14">
        <v>255139.99</v>
      </c>
      <c r="M448" s="14">
        <v>916283</v>
      </c>
      <c r="N448" s="14">
        <v>916283</v>
      </c>
      <c r="O448" s="82" t="s">
        <v>3052</v>
      </c>
      <c r="P448" s="82" t="s">
        <v>2811</v>
      </c>
      <c r="Q448" s="14" t="s">
        <v>2955</v>
      </c>
      <c r="R448" s="14">
        <v>10</v>
      </c>
      <c r="S448" s="14"/>
      <c r="T448" s="14" t="s">
        <v>2914</v>
      </c>
      <c r="U448" s="14" t="s">
        <v>2989</v>
      </c>
      <c r="V448" s="14" t="s">
        <v>2901</v>
      </c>
      <c r="W448" s="77" t="s">
        <v>2901</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25">
      <c r="B449" s="14" t="s">
        <v>233</v>
      </c>
      <c r="C449" s="14">
        <v>6</v>
      </c>
      <c r="D449" s="14">
        <v>409</v>
      </c>
      <c r="E449" s="14" t="s">
        <v>242</v>
      </c>
      <c r="F449" s="14" t="s">
        <v>243</v>
      </c>
      <c r="G449" s="14">
        <v>75000</v>
      </c>
      <c r="H449" s="14">
        <v>599</v>
      </c>
      <c r="I449" s="14" t="s">
        <v>1576</v>
      </c>
      <c r="J449" s="14" t="s">
        <v>1539</v>
      </c>
      <c r="K449" s="14" t="s">
        <v>941</v>
      </c>
      <c r="L449" s="14">
        <v>255139.99</v>
      </c>
      <c r="M449" s="14">
        <v>916283</v>
      </c>
      <c r="N449" s="14">
        <v>916283</v>
      </c>
      <c r="O449" s="82" t="s">
        <v>3052</v>
      </c>
      <c r="P449" s="82" t="s">
        <v>2811</v>
      </c>
      <c r="Q449" s="14" t="s">
        <v>2955</v>
      </c>
      <c r="R449" s="14">
        <v>11</v>
      </c>
      <c r="S449" s="14"/>
      <c r="T449" s="14" t="s">
        <v>2914</v>
      </c>
      <c r="U449" s="14" t="s">
        <v>3006</v>
      </c>
      <c r="V449" s="14" t="s">
        <v>2966</v>
      </c>
      <c r="W449" s="77" t="s">
        <v>2966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233</v>
      </c>
      <c r="C450" s="14">
        <v>6</v>
      </c>
      <c r="D450" s="14">
        <v>409</v>
      </c>
      <c r="E450" s="14" t="s">
        <v>242</v>
      </c>
      <c r="F450" s="14" t="s">
        <v>243</v>
      </c>
      <c r="G450" s="14">
        <v>75000</v>
      </c>
      <c r="H450" s="14">
        <v>599</v>
      </c>
      <c r="I450" s="14" t="s">
        <v>1576</v>
      </c>
      <c r="J450" s="14" t="s">
        <v>1539</v>
      </c>
      <c r="K450" s="14" t="s">
        <v>941</v>
      </c>
      <c r="L450" s="14">
        <v>255139.99</v>
      </c>
      <c r="M450" s="14">
        <v>916283</v>
      </c>
      <c r="N450" s="14">
        <v>916283</v>
      </c>
      <c r="O450" s="82" t="s">
        <v>3052</v>
      </c>
      <c r="P450" s="82" t="s">
        <v>2811</v>
      </c>
      <c r="Q450" s="14" t="s">
        <v>2955</v>
      </c>
      <c r="R450" s="14">
        <v>12</v>
      </c>
      <c r="S450" s="14"/>
      <c r="T450" s="14" t="s">
        <v>2914</v>
      </c>
      <c r="U450" s="14" t="s">
        <v>3007</v>
      </c>
      <c r="V450" s="14" t="s">
        <v>2967</v>
      </c>
      <c r="W450" s="77" t="s">
        <v>2967</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233</v>
      </c>
      <c r="C451" s="14">
        <v>6</v>
      </c>
      <c r="D451" s="14">
        <v>409</v>
      </c>
      <c r="E451" s="14" t="s">
        <v>242</v>
      </c>
      <c r="F451" s="14" t="s">
        <v>243</v>
      </c>
      <c r="G451" s="14">
        <v>75000</v>
      </c>
      <c r="H451" s="14">
        <v>599</v>
      </c>
      <c r="I451" s="14" t="s">
        <v>1576</v>
      </c>
      <c r="J451" s="14" t="s">
        <v>1539</v>
      </c>
      <c r="K451" s="14" t="s">
        <v>941</v>
      </c>
      <c r="L451" s="14">
        <v>255139.99</v>
      </c>
      <c r="M451" s="14">
        <v>916283</v>
      </c>
      <c r="N451" s="14">
        <v>916283</v>
      </c>
      <c r="O451" s="82" t="s">
        <v>3052</v>
      </c>
      <c r="P451" s="82" t="s">
        <v>2811</v>
      </c>
      <c r="Q451" s="14"/>
      <c r="R451" s="14"/>
      <c r="S451" s="14" t="s">
        <v>2910</v>
      </c>
      <c r="T451" s="14"/>
      <c r="U451" s="14" t="s">
        <v>2923</v>
      </c>
      <c r="V451" s="14" t="s">
        <v>2843</v>
      </c>
      <c r="W451" s="77" t="s">
        <v>2843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255139.99</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255139.99</v>
      </c>
    </row>
    <row r="452" spans="2:27" x14ac:dyDescent="0.25">
      <c r="B452" s="14" t="s">
        <v>233</v>
      </c>
      <c r="C452" s="14">
        <v>6</v>
      </c>
      <c r="D452" s="14">
        <v>409</v>
      </c>
      <c r="E452" s="14" t="s">
        <v>242</v>
      </c>
      <c r="F452" s="14" t="s">
        <v>243</v>
      </c>
      <c r="G452" s="14">
        <v>75000</v>
      </c>
      <c r="H452" s="14">
        <v>599</v>
      </c>
      <c r="I452" s="14" t="s">
        <v>1576</v>
      </c>
      <c r="J452" s="14" t="s">
        <v>1539</v>
      </c>
      <c r="K452" s="14" t="s">
        <v>941</v>
      </c>
      <c r="L452" s="14">
        <v>255139.99</v>
      </c>
      <c r="M452" s="14">
        <v>916283</v>
      </c>
      <c r="N452" s="14">
        <v>916283</v>
      </c>
      <c r="O452" s="82" t="s">
        <v>3052</v>
      </c>
      <c r="P452" s="82" t="s">
        <v>2811</v>
      </c>
      <c r="Q452" s="14"/>
      <c r="R452" s="14"/>
      <c r="S452" s="14"/>
      <c r="T452" s="14"/>
      <c r="U452" s="14" t="s">
        <v>2924</v>
      </c>
      <c r="V452" s="14" t="s">
        <v>2913</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25">
      <c r="B453" s="14" t="s">
        <v>233</v>
      </c>
      <c r="C453" s="14">
        <v>6</v>
      </c>
      <c r="D453" s="14">
        <v>409</v>
      </c>
      <c r="E453" s="14" t="s">
        <v>242</v>
      </c>
      <c r="F453" s="14" t="s">
        <v>243</v>
      </c>
      <c r="G453" s="14">
        <v>75000</v>
      </c>
      <c r="H453" s="14">
        <v>599</v>
      </c>
      <c r="I453" s="14" t="s">
        <v>1576</v>
      </c>
      <c r="J453" s="14" t="s">
        <v>1539</v>
      </c>
      <c r="K453" s="14" t="s">
        <v>941</v>
      </c>
      <c r="L453" s="14">
        <v>255139.99</v>
      </c>
      <c r="M453" s="14">
        <v>916283</v>
      </c>
      <c r="N453" s="14">
        <v>916283</v>
      </c>
      <c r="O453" s="82" t="s">
        <v>3052</v>
      </c>
      <c r="P453" s="82" t="s">
        <v>2811</v>
      </c>
      <c r="Q453" s="14"/>
      <c r="R453" s="14"/>
      <c r="S453" s="14" t="s">
        <v>2910</v>
      </c>
      <c r="T453" s="14" t="s">
        <v>2926</v>
      </c>
      <c r="U453" s="14" t="s">
        <v>2925</v>
      </c>
      <c r="V453" s="14" t="s">
        <v>2844</v>
      </c>
      <c r="W453" s="77" t="s">
        <v>2844</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916283</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916283</v>
      </c>
    </row>
    <row r="454" spans="2:27" x14ac:dyDescent="0.25">
      <c r="B454" s="14" t="s">
        <v>233</v>
      </c>
      <c r="C454" s="14">
        <v>6</v>
      </c>
      <c r="D454" s="14">
        <v>409</v>
      </c>
      <c r="E454" s="14" t="s">
        <v>242</v>
      </c>
      <c r="F454" s="14" t="s">
        <v>243</v>
      </c>
      <c r="G454" s="14">
        <v>75000</v>
      </c>
      <c r="H454" s="14">
        <v>599</v>
      </c>
      <c r="I454" s="14" t="s">
        <v>1576</v>
      </c>
      <c r="J454" s="14" t="s">
        <v>1539</v>
      </c>
      <c r="K454" s="14" t="s">
        <v>941</v>
      </c>
      <c r="L454" s="14">
        <v>255139.99</v>
      </c>
      <c r="M454" s="14">
        <v>916283</v>
      </c>
      <c r="N454" s="14">
        <v>916283</v>
      </c>
      <c r="O454" s="82" t="s">
        <v>3052</v>
      </c>
      <c r="P454" s="82" t="s">
        <v>2811</v>
      </c>
      <c r="Q454" s="14"/>
      <c r="R454" s="14"/>
      <c r="S454" s="14" t="s">
        <v>2928</v>
      </c>
      <c r="T454" s="14"/>
      <c r="U454" s="14" t="s">
        <v>2927</v>
      </c>
      <c r="V454" s="14" t="s">
        <v>2845</v>
      </c>
      <c r="W454" s="77" t="s">
        <v>2845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-661143.01</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-661143.01</v>
      </c>
    </row>
    <row r="455" spans="2:27" x14ac:dyDescent="0.25">
      <c r="B455" s="14" t="s">
        <v>233</v>
      </c>
      <c r="C455" s="14">
        <v>6</v>
      </c>
      <c r="D455" s="14">
        <v>409</v>
      </c>
      <c r="E455" s="14" t="s">
        <v>242</v>
      </c>
      <c r="F455" s="14" t="s">
        <v>243</v>
      </c>
      <c r="G455" s="14">
        <v>75000</v>
      </c>
      <c r="H455" s="14">
        <v>599</v>
      </c>
      <c r="I455" s="14" t="s">
        <v>1576</v>
      </c>
      <c r="J455" s="14" t="s">
        <v>1539</v>
      </c>
      <c r="K455" s="14" t="s">
        <v>941</v>
      </c>
      <c r="L455" s="14">
        <v>255139.99</v>
      </c>
      <c r="M455" s="14">
        <v>916283</v>
      </c>
      <c r="N455" s="14">
        <v>916283</v>
      </c>
      <c r="O455" s="82" t="s">
        <v>3052</v>
      </c>
      <c r="P455" s="82" t="s">
        <v>2811</v>
      </c>
      <c r="Q455" s="14"/>
      <c r="R455" s="14"/>
      <c r="S455" s="14"/>
      <c r="T455" s="14"/>
      <c r="U455" s="14" t="s">
        <v>2929</v>
      </c>
      <c r="V455" s="14" t="s">
        <v>2913</v>
      </c>
      <c r="W455" s="77" t="s">
        <v>956</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x14ac:dyDescent="0.25">
      <c r="B456" s="14" t="s">
        <v>233</v>
      </c>
      <c r="C456" s="14">
        <v>6</v>
      </c>
      <c r="D456" s="14">
        <v>409</v>
      </c>
      <c r="E456" s="14" t="s">
        <v>242</v>
      </c>
      <c r="F456" s="14" t="s">
        <v>243</v>
      </c>
      <c r="G456" s="14">
        <v>75000</v>
      </c>
      <c r="H456" s="14">
        <v>599</v>
      </c>
      <c r="I456" s="14" t="s">
        <v>1576</v>
      </c>
      <c r="J456" s="14" t="s">
        <v>1539</v>
      </c>
      <c r="K456" s="14" t="s">
        <v>941</v>
      </c>
      <c r="L456" s="14">
        <v>255139.99</v>
      </c>
      <c r="M456" s="14">
        <v>916283</v>
      </c>
      <c r="N456" s="14">
        <v>916283</v>
      </c>
      <c r="O456" s="82" t="s">
        <v>3052</v>
      </c>
      <c r="P456" s="82" t="s">
        <v>2811</v>
      </c>
      <c r="Q456" s="14"/>
      <c r="R456" s="14"/>
      <c r="S456" s="14" t="s">
        <v>2910</v>
      </c>
      <c r="T456" s="14"/>
      <c r="U456" s="14" t="s">
        <v>2930</v>
      </c>
      <c r="V456" s="14" t="s">
        <v>2850</v>
      </c>
      <c r="W456" s="77" t="s">
        <v>2850</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x14ac:dyDescent="0.25">
      <c r="B457" s="14" t="s">
        <v>233</v>
      </c>
      <c r="C457" s="14">
        <v>6</v>
      </c>
      <c r="D457" s="14">
        <v>409</v>
      </c>
      <c r="E457" s="14" t="s">
        <v>242</v>
      </c>
      <c r="F457" s="14" t="s">
        <v>243</v>
      </c>
      <c r="G457" s="14">
        <v>75000</v>
      </c>
      <c r="H457" s="14">
        <v>599</v>
      </c>
      <c r="I457" s="14" t="s">
        <v>1576</v>
      </c>
      <c r="J457" s="14" t="s">
        <v>1539</v>
      </c>
      <c r="K457" s="14" t="s">
        <v>941</v>
      </c>
      <c r="L457" s="14">
        <v>255139.99</v>
      </c>
      <c r="M457" s="14">
        <v>916283</v>
      </c>
      <c r="N457" s="14">
        <v>916283</v>
      </c>
      <c r="O457" s="82" t="s">
        <v>3052</v>
      </c>
      <c r="P457" s="82" t="s">
        <v>2811</v>
      </c>
      <c r="Q457" s="14" t="s">
        <v>2956</v>
      </c>
      <c r="R457" s="14">
        <v>1</v>
      </c>
      <c r="S457" s="14"/>
      <c r="T457" s="14" t="s">
        <v>2914</v>
      </c>
      <c r="U457" s="14" t="s">
        <v>2931</v>
      </c>
      <c r="V457" s="14" t="s">
        <v>3022</v>
      </c>
      <c r="W457" s="77" t="s">
        <v>3022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233</v>
      </c>
      <c r="C458" s="14">
        <v>6</v>
      </c>
      <c r="D458" s="14">
        <v>409</v>
      </c>
      <c r="E458" s="14" t="s">
        <v>242</v>
      </c>
      <c r="F458" s="14" t="s">
        <v>243</v>
      </c>
      <c r="G458" s="14">
        <v>75000</v>
      </c>
      <c r="H458" s="14">
        <v>599</v>
      </c>
      <c r="I458" s="14" t="s">
        <v>1576</v>
      </c>
      <c r="J458" s="14" t="s">
        <v>1539</v>
      </c>
      <c r="K458" s="14" t="s">
        <v>941</v>
      </c>
      <c r="L458" s="14">
        <v>255139.99</v>
      </c>
      <c r="M458" s="14">
        <v>916283</v>
      </c>
      <c r="N458" s="14">
        <v>916283</v>
      </c>
      <c r="O458" s="82" t="s">
        <v>3052</v>
      </c>
      <c r="P458" s="82" t="s">
        <v>2811</v>
      </c>
      <c r="Q458" s="14" t="s">
        <v>2956</v>
      </c>
      <c r="R458" s="14">
        <v>2</v>
      </c>
      <c r="S458" s="14"/>
      <c r="T458" s="14" t="s">
        <v>2914</v>
      </c>
      <c r="U458" s="14" t="s">
        <v>2932</v>
      </c>
      <c r="V458" s="14" t="s">
        <v>3023</v>
      </c>
      <c r="W458" s="77" t="s">
        <v>3023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25">
      <c r="B459" s="14" t="s">
        <v>233</v>
      </c>
      <c r="C459" s="14">
        <v>6</v>
      </c>
      <c r="D459" s="14">
        <v>409</v>
      </c>
      <c r="E459" s="14" t="s">
        <v>242</v>
      </c>
      <c r="F459" s="14" t="s">
        <v>243</v>
      </c>
      <c r="G459" s="14">
        <v>75000</v>
      </c>
      <c r="H459" s="14">
        <v>599</v>
      </c>
      <c r="I459" s="14" t="s">
        <v>1576</v>
      </c>
      <c r="J459" s="14" t="s">
        <v>1539</v>
      </c>
      <c r="K459" s="14" t="s">
        <v>941</v>
      </c>
      <c r="L459" s="14">
        <v>255139.99</v>
      </c>
      <c r="M459" s="14">
        <v>916283</v>
      </c>
      <c r="N459" s="14">
        <v>916283</v>
      </c>
      <c r="O459" s="82" t="s">
        <v>3052</v>
      </c>
      <c r="P459" s="82" t="s">
        <v>2811</v>
      </c>
      <c r="Q459" s="14" t="s">
        <v>2956</v>
      </c>
      <c r="R459" s="14">
        <v>3</v>
      </c>
      <c r="S459" s="14"/>
      <c r="T459" s="14" t="s">
        <v>2914</v>
      </c>
      <c r="U459" s="14" t="s">
        <v>2933</v>
      </c>
      <c r="V459" s="14" t="s">
        <v>2964</v>
      </c>
      <c r="W459" s="77" t="s">
        <v>2964</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233</v>
      </c>
      <c r="C460" s="14">
        <v>6</v>
      </c>
      <c r="D460" s="14">
        <v>409</v>
      </c>
      <c r="E460" s="14" t="s">
        <v>242</v>
      </c>
      <c r="F460" s="14" t="s">
        <v>243</v>
      </c>
      <c r="G460" s="14">
        <v>75000</v>
      </c>
      <c r="H460" s="14">
        <v>599</v>
      </c>
      <c r="I460" s="14" t="s">
        <v>1576</v>
      </c>
      <c r="J460" s="14" t="s">
        <v>1539</v>
      </c>
      <c r="K460" s="14" t="s">
        <v>941</v>
      </c>
      <c r="L460" s="14">
        <v>255139.99</v>
      </c>
      <c r="M460" s="14">
        <v>916283</v>
      </c>
      <c r="N460" s="14">
        <v>916283</v>
      </c>
      <c r="O460" s="82" t="s">
        <v>3052</v>
      </c>
      <c r="P460" s="82" t="s">
        <v>2811</v>
      </c>
      <c r="Q460" s="14" t="s">
        <v>2956</v>
      </c>
      <c r="R460" s="14">
        <v>4</v>
      </c>
      <c r="S460" s="14"/>
      <c r="T460" s="14" t="s">
        <v>2914</v>
      </c>
      <c r="U460" s="14" t="s">
        <v>2934</v>
      </c>
      <c r="V460" s="14" t="s">
        <v>2965</v>
      </c>
      <c r="W460" s="77" t="s">
        <v>2965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233</v>
      </c>
      <c r="C461" s="14">
        <v>6</v>
      </c>
      <c r="D461" s="14">
        <v>409</v>
      </c>
      <c r="E461" s="14" t="s">
        <v>242</v>
      </c>
      <c r="F461" s="14" t="s">
        <v>243</v>
      </c>
      <c r="G461" s="14">
        <v>75000</v>
      </c>
      <c r="H461" s="14">
        <v>599</v>
      </c>
      <c r="I461" s="14" t="s">
        <v>1576</v>
      </c>
      <c r="J461" s="14" t="s">
        <v>1539</v>
      </c>
      <c r="K461" s="14" t="s">
        <v>941</v>
      </c>
      <c r="L461" s="14">
        <v>255139.99</v>
      </c>
      <c r="M461" s="14">
        <v>916283</v>
      </c>
      <c r="N461" s="14">
        <v>916283</v>
      </c>
      <c r="O461" s="82" t="s">
        <v>3052</v>
      </c>
      <c r="P461" s="82" t="s">
        <v>2811</v>
      </c>
      <c r="Q461" s="14" t="s">
        <v>2956</v>
      </c>
      <c r="R461" s="14">
        <v>5</v>
      </c>
      <c r="S461" s="14"/>
      <c r="T461" s="14" t="s">
        <v>2914</v>
      </c>
      <c r="U461" s="14" t="s">
        <v>2935</v>
      </c>
      <c r="V461" s="14" t="s">
        <v>2832</v>
      </c>
      <c r="W461" s="77" t="s">
        <v>2832</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25">
      <c r="B462" s="14" t="s">
        <v>233</v>
      </c>
      <c r="C462" s="14">
        <v>6</v>
      </c>
      <c r="D462" s="14">
        <v>409</v>
      </c>
      <c r="E462" s="14" t="s">
        <v>242</v>
      </c>
      <c r="F462" s="14" t="s">
        <v>243</v>
      </c>
      <c r="G462" s="14">
        <v>75000</v>
      </c>
      <c r="H462" s="14">
        <v>599</v>
      </c>
      <c r="I462" s="14" t="s">
        <v>1576</v>
      </c>
      <c r="J462" s="14" t="s">
        <v>1539</v>
      </c>
      <c r="K462" s="14" t="s">
        <v>941</v>
      </c>
      <c r="L462" s="14">
        <v>255139.99</v>
      </c>
      <c r="M462" s="14">
        <v>916283</v>
      </c>
      <c r="N462" s="14">
        <v>916283</v>
      </c>
      <c r="O462" s="82" t="s">
        <v>3052</v>
      </c>
      <c r="P462" s="82" t="s">
        <v>2811</v>
      </c>
      <c r="Q462" s="14" t="s">
        <v>2956</v>
      </c>
      <c r="R462" s="14">
        <v>6</v>
      </c>
      <c r="S462" s="14"/>
      <c r="T462" s="14" t="s">
        <v>2914</v>
      </c>
      <c r="U462" s="14" t="s">
        <v>2968</v>
      </c>
      <c r="V462" s="14" t="s">
        <v>3024</v>
      </c>
      <c r="W462" s="77" t="s">
        <v>3024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233</v>
      </c>
      <c r="C463" s="14">
        <v>6</v>
      </c>
      <c r="D463" s="14">
        <v>409</v>
      </c>
      <c r="E463" s="14" t="s">
        <v>242</v>
      </c>
      <c r="F463" s="14" t="s">
        <v>243</v>
      </c>
      <c r="G463" s="14">
        <v>75000</v>
      </c>
      <c r="H463" s="14">
        <v>599</v>
      </c>
      <c r="I463" s="14" t="s">
        <v>1576</v>
      </c>
      <c r="J463" s="14" t="s">
        <v>1539</v>
      </c>
      <c r="K463" s="14" t="s">
        <v>941</v>
      </c>
      <c r="L463" s="14">
        <v>255139.99</v>
      </c>
      <c r="M463" s="14">
        <v>916283</v>
      </c>
      <c r="N463" s="14">
        <v>916283</v>
      </c>
      <c r="O463" s="82" t="s">
        <v>3052</v>
      </c>
      <c r="P463" s="82" t="s">
        <v>2811</v>
      </c>
      <c r="Q463" s="14" t="s">
        <v>2956</v>
      </c>
      <c r="R463" s="14">
        <v>7</v>
      </c>
      <c r="S463" s="14"/>
      <c r="T463" s="14" t="s">
        <v>2914</v>
      </c>
      <c r="U463" s="14" t="s">
        <v>2969</v>
      </c>
      <c r="V463" s="14" t="s">
        <v>3025</v>
      </c>
      <c r="W463" s="77" t="s">
        <v>3025</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233</v>
      </c>
      <c r="C464" s="14">
        <v>6</v>
      </c>
      <c r="D464" s="14">
        <v>409</v>
      </c>
      <c r="E464" s="14" t="s">
        <v>242</v>
      </c>
      <c r="F464" s="14" t="s">
        <v>243</v>
      </c>
      <c r="G464" s="14">
        <v>75000</v>
      </c>
      <c r="H464" s="14">
        <v>599</v>
      </c>
      <c r="I464" s="14" t="s">
        <v>1576</v>
      </c>
      <c r="J464" s="14" t="s">
        <v>1539</v>
      </c>
      <c r="K464" s="14" t="s">
        <v>941</v>
      </c>
      <c r="L464" s="14">
        <v>255139.99</v>
      </c>
      <c r="M464" s="14">
        <v>916283</v>
      </c>
      <c r="N464" s="14">
        <v>916283</v>
      </c>
      <c r="O464" s="82" t="s">
        <v>3052</v>
      </c>
      <c r="P464" s="82" t="s">
        <v>2811</v>
      </c>
      <c r="Q464" s="14" t="s">
        <v>2956</v>
      </c>
      <c r="R464" s="14">
        <v>8</v>
      </c>
      <c r="S464" s="14"/>
      <c r="T464" s="14" t="s">
        <v>2914</v>
      </c>
      <c r="U464" s="14" t="s">
        <v>3031</v>
      </c>
      <c r="V464" s="14" t="s">
        <v>3027</v>
      </c>
      <c r="W464" s="77" t="s">
        <v>3027</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233</v>
      </c>
      <c r="C465" s="14">
        <v>6</v>
      </c>
      <c r="D465" s="14">
        <v>409</v>
      </c>
      <c r="E465" s="14" t="s">
        <v>242</v>
      </c>
      <c r="F465" s="14" t="s">
        <v>243</v>
      </c>
      <c r="G465" s="14">
        <v>75000</v>
      </c>
      <c r="H465" s="14">
        <v>599</v>
      </c>
      <c r="I465" s="14" t="s">
        <v>1576</v>
      </c>
      <c r="J465" s="14" t="s">
        <v>1539</v>
      </c>
      <c r="K465" s="14" t="s">
        <v>941</v>
      </c>
      <c r="L465" s="14">
        <v>255139.99</v>
      </c>
      <c r="M465" s="14">
        <v>916283</v>
      </c>
      <c r="N465" s="14">
        <v>916283</v>
      </c>
      <c r="O465" s="82" t="s">
        <v>3052</v>
      </c>
      <c r="P465" s="82" t="s">
        <v>2811</v>
      </c>
      <c r="Q465" s="14" t="s">
        <v>2956</v>
      </c>
      <c r="R465" s="14">
        <v>9</v>
      </c>
      <c r="S465" s="14"/>
      <c r="T465" s="14" t="s">
        <v>2914</v>
      </c>
      <c r="U465" s="14" t="s">
        <v>3032</v>
      </c>
      <c r="V465" s="14" t="s">
        <v>3028</v>
      </c>
      <c r="W465" s="77" t="s">
        <v>3028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233</v>
      </c>
      <c r="C466" s="14">
        <v>6</v>
      </c>
      <c r="D466" s="14">
        <v>409</v>
      </c>
      <c r="E466" s="14" t="s">
        <v>242</v>
      </c>
      <c r="F466" s="14" t="s">
        <v>243</v>
      </c>
      <c r="G466" s="14">
        <v>75000</v>
      </c>
      <c r="H466" s="14">
        <v>599</v>
      </c>
      <c r="I466" s="14" t="s">
        <v>1576</v>
      </c>
      <c r="J466" s="14" t="s">
        <v>1539</v>
      </c>
      <c r="K466" s="14" t="s">
        <v>941</v>
      </c>
      <c r="L466" s="14">
        <v>255139.99</v>
      </c>
      <c r="M466" s="14">
        <v>916283</v>
      </c>
      <c r="N466" s="14">
        <v>916283</v>
      </c>
      <c r="O466" s="82" t="s">
        <v>3052</v>
      </c>
      <c r="P466" s="82" t="s">
        <v>2811</v>
      </c>
      <c r="Q466" s="14"/>
      <c r="R466" s="14"/>
      <c r="S466" s="14" t="s">
        <v>2910</v>
      </c>
      <c r="T466" s="14"/>
      <c r="U466" s="14" t="s">
        <v>2936</v>
      </c>
      <c r="V466" s="14" t="s">
        <v>2847</v>
      </c>
      <c r="W466" s="77" t="s">
        <v>2847</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233</v>
      </c>
      <c r="C467" s="14">
        <v>6</v>
      </c>
      <c r="D467" s="14">
        <v>409</v>
      </c>
      <c r="E467" s="14" t="s">
        <v>242</v>
      </c>
      <c r="F467" s="14" t="s">
        <v>243</v>
      </c>
      <c r="G467" s="14">
        <v>75000</v>
      </c>
      <c r="H467" s="14">
        <v>599</v>
      </c>
      <c r="I467" s="14" t="s">
        <v>1576</v>
      </c>
      <c r="J467" s="14" t="s">
        <v>1539</v>
      </c>
      <c r="K467" s="14" t="s">
        <v>941</v>
      </c>
      <c r="L467" s="14">
        <v>255139.99</v>
      </c>
      <c r="M467" s="14">
        <v>916283</v>
      </c>
      <c r="N467" s="14">
        <v>916283</v>
      </c>
      <c r="O467" s="82" t="s">
        <v>3052</v>
      </c>
      <c r="P467" s="82" t="s">
        <v>2811</v>
      </c>
      <c r="Q467" s="14"/>
      <c r="R467" s="14"/>
      <c r="S467" s="14"/>
      <c r="T467" s="14"/>
      <c r="U467" s="14" t="s">
        <v>2937</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25">
      <c r="B468" s="14" t="s">
        <v>233</v>
      </c>
      <c r="C468" s="14">
        <v>6</v>
      </c>
      <c r="D468" s="14">
        <v>409</v>
      </c>
      <c r="E468" s="14" t="s">
        <v>242</v>
      </c>
      <c r="F468" s="14" t="s">
        <v>243</v>
      </c>
      <c r="G468" s="14">
        <v>75000</v>
      </c>
      <c r="H468" s="14">
        <v>599</v>
      </c>
      <c r="I468" s="14" t="s">
        <v>1576</v>
      </c>
      <c r="J468" s="14" t="s">
        <v>1539</v>
      </c>
      <c r="K468" s="14" t="s">
        <v>941</v>
      </c>
      <c r="L468" s="14">
        <v>255139.99</v>
      </c>
      <c r="M468" s="14">
        <v>916283</v>
      </c>
      <c r="N468" s="14">
        <v>916283</v>
      </c>
      <c r="O468" s="82" t="s">
        <v>3052</v>
      </c>
      <c r="P468" s="82" t="s">
        <v>2811</v>
      </c>
      <c r="Q468" s="14"/>
      <c r="R468" s="14"/>
      <c r="S468" s="14" t="s">
        <v>2910</v>
      </c>
      <c r="T468" s="14" t="s">
        <v>2926</v>
      </c>
      <c r="U468" s="14" t="s">
        <v>2938</v>
      </c>
      <c r="V468" s="14" t="s">
        <v>2848</v>
      </c>
      <c r="W468" s="77" t="s">
        <v>2848</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255139.99</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255139.99</v>
      </c>
    </row>
    <row r="469" spans="2:27" x14ac:dyDescent="0.25">
      <c r="B469" s="14" t="s">
        <v>233</v>
      </c>
      <c r="C469" s="14">
        <v>6</v>
      </c>
      <c r="D469" s="14">
        <v>409</v>
      </c>
      <c r="E469" s="14" t="s">
        <v>242</v>
      </c>
      <c r="F469" s="14" t="s">
        <v>243</v>
      </c>
      <c r="G469" s="14">
        <v>75000</v>
      </c>
      <c r="H469" s="14">
        <v>599</v>
      </c>
      <c r="I469" s="14" t="s">
        <v>1576</v>
      </c>
      <c r="J469" s="14" t="s">
        <v>1539</v>
      </c>
      <c r="K469" s="14" t="s">
        <v>941</v>
      </c>
      <c r="L469" s="14">
        <v>255139.99</v>
      </c>
      <c r="M469" s="14">
        <v>916283</v>
      </c>
      <c r="N469" s="14">
        <v>916283</v>
      </c>
      <c r="O469" s="82" t="s">
        <v>3052</v>
      </c>
      <c r="P469" s="82" t="s">
        <v>2811</v>
      </c>
      <c r="Q469" s="14"/>
      <c r="R469" s="14"/>
      <c r="S469" s="14" t="s">
        <v>2928</v>
      </c>
      <c r="T469" s="14"/>
      <c r="U469" s="14" t="s">
        <v>2939</v>
      </c>
      <c r="V469" s="14" t="s">
        <v>2846</v>
      </c>
      <c r="W469" s="77" t="s">
        <v>2846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255139.99</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255139.99</v>
      </c>
    </row>
    <row r="470" spans="2:27" x14ac:dyDescent="0.25">
      <c r="B470" s="14" t="s">
        <v>233</v>
      </c>
      <c r="C470" s="14">
        <v>6</v>
      </c>
      <c r="D470" s="14">
        <v>409</v>
      </c>
      <c r="E470" s="14" t="s">
        <v>242</v>
      </c>
      <c r="F470" s="14" t="s">
        <v>243</v>
      </c>
      <c r="G470" s="14">
        <v>75000</v>
      </c>
      <c r="H470" s="14">
        <v>599</v>
      </c>
      <c r="I470" s="14" t="s">
        <v>1576</v>
      </c>
      <c r="J470" s="14" t="s">
        <v>1539</v>
      </c>
      <c r="K470" s="14" t="s">
        <v>941</v>
      </c>
      <c r="L470" s="14">
        <v>255139.99</v>
      </c>
      <c r="M470" s="14">
        <v>916283</v>
      </c>
      <c r="N470" s="14">
        <v>916283</v>
      </c>
      <c r="O470" s="82" t="s">
        <v>3052</v>
      </c>
      <c r="P470" s="82" t="s">
        <v>2811</v>
      </c>
      <c r="Q470" s="14"/>
      <c r="R470" s="14"/>
      <c r="S470" s="14"/>
      <c r="T470" s="14"/>
      <c r="U470" s="14" t="s">
        <v>2940</v>
      </c>
      <c r="V470" s="14" t="s">
        <v>2913</v>
      </c>
      <c r="W470" s="77" t="s">
        <v>956</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233</v>
      </c>
      <c r="C471" s="14">
        <v>6</v>
      </c>
      <c r="D471" s="14">
        <v>409</v>
      </c>
      <c r="E471" s="14" t="s">
        <v>242</v>
      </c>
      <c r="F471" s="14" t="s">
        <v>243</v>
      </c>
      <c r="G471" s="14">
        <v>75000</v>
      </c>
      <c r="H471" s="14">
        <v>599</v>
      </c>
      <c r="I471" s="14" t="s">
        <v>1576</v>
      </c>
      <c r="J471" s="14" t="s">
        <v>1539</v>
      </c>
      <c r="K471" s="14" t="s">
        <v>941</v>
      </c>
      <c r="L471" s="14">
        <v>255139.99</v>
      </c>
      <c r="M471" s="14">
        <v>916283</v>
      </c>
      <c r="N471" s="14">
        <v>916283</v>
      </c>
      <c r="O471" s="82" t="s">
        <v>3052</v>
      </c>
      <c r="P471" s="82" t="s">
        <v>2811</v>
      </c>
      <c r="Q471" s="14"/>
      <c r="R471" s="14"/>
      <c r="S471" s="14" t="s">
        <v>2910</v>
      </c>
      <c r="T471" s="14"/>
      <c r="U471" s="14" t="s">
        <v>2941</v>
      </c>
      <c r="V471" s="14" t="s">
        <v>2851</v>
      </c>
      <c r="W471" s="77" t="s">
        <v>2851</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-661143.01</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-661143.01</v>
      </c>
    </row>
    <row r="472" spans="2:27" x14ac:dyDescent="0.25">
      <c r="B472" s="14" t="s">
        <v>233</v>
      </c>
      <c r="C472" s="14">
        <v>6</v>
      </c>
      <c r="D472" s="14">
        <v>409</v>
      </c>
      <c r="E472" s="14" t="s">
        <v>242</v>
      </c>
      <c r="F472" s="14" t="s">
        <v>243</v>
      </c>
      <c r="G472" s="14">
        <v>75000</v>
      </c>
      <c r="H472" s="14">
        <v>599</v>
      </c>
      <c r="I472" s="14" t="s">
        <v>1576</v>
      </c>
      <c r="J472" s="14" t="s">
        <v>1539</v>
      </c>
      <c r="K472" s="14" t="s">
        <v>941</v>
      </c>
      <c r="L472" s="14">
        <v>255139.99</v>
      </c>
      <c r="M472" s="14">
        <v>916283</v>
      </c>
      <c r="N472" s="14">
        <v>916283</v>
      </c>
      <c r="O472" s="82" t="s">
        <v>3052</v>
      </c>
      <c r="P472" s="82" t="s">
        <v>2811</v>
      </c>
      <c r="Q472" s="14"/>
      <c r="R472" s="14"/>
      <c r="S472" s="14"/>
      <c r="T472" s="14"/>
      <c r="U472" s="14" t="s">
        <v>2942</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233</v>
      </c>
      <c r="C473" s="14">
        <v>6</v>
      </c>
      <c r="D473" s="14">
        <v>409</v>
      </c>
      <c r="E473" s="14" t="s">
        <v>242</v>
      </c>
      <c r="F473" s="14" t="s">
        <v>243</v>
      </c>
      <c r="G473" s="14">
        <v>75000</v>
      </c>
      <c r="H473" s="14">
        <v>599</v>
      </c>
      <c r="I473" s="14" t="s">
        <v>1576</v>
      </c>
      <c r="J473" s="14" t="s">
        <v>2957</v>
      </c>
      <c r="K473" s="14" t="s">
        <v>2833</v>
      </c>
      <c r="L473" s="14"/>
      <c r="M473" s="14"/>
      <c r="N473" s="14"/>
      <c r="O473" s="82" t="s">
        <v>3052</v>
      </c>
      <c r="P473" s="82" t="s">
        <v>2958</v>
      </c>
      <c r="Q473" s="14"/>
      <c r="R473" s="14"/>
      <c r="S473" s="14" t="s">
        <v>2910</v>
      </c>
      <c r="T473" s="14"/>
      <c r="U473" s="14" t="s">
        <v>2945</v>
      </c>
      <c r="V473" s="14" t="s">
        <v>2949</v>
      </c>
      <c r="W473" s="77" t="s">
        <v>3079</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x14ac:dyDescent="0.25">
      <c r="B474" s="14" t="s">
        <v>233</v>
      </c>
      <c r="C474" s="14">
        <v>6</v>
      </c>
      <c r="D474" s="14">
        <v>409</v>
      </c>
      <c r="E474" s="14" t="s">
        <v>242</v>
      </c>
      <c r="F474" s="14" t="s">
        <v>243</v>
      </c>
      <c r="G474" s="14">
        <v>75000</v>
      </c>
      <c r="H474" s="14">
        <v>599</v>
      </c>
      <c r="I474" s="14" t="s">
        <v>1576</v>
      </c>
      <c r="J474" s="14" t="s">
        <v>2957</v>
      </c>
      <c r="K474" s="14" t="s">
        <v>2833</v>
      </c>
      <c r="L474" s="14"/>
      <c r="M474" s="14"/>
      <c r="N474" s="14"/>
      <c r="O474" s="82" t="s">
        <v>3052</v>
      </c>
      <c r="P474" s="82" t="s">
        <v>2958</v>
      </c>
      <c r="Q474" s="14"/>
      <c r="R474" s="14"/>
      <c r="S474" s="14" t="s">
        <v>2928</v>
      </c>
      <c r="T474" s="14"/>
      <c r="U474" s="14" t="s">
        <v>2946</v>
      </c>
      <c r="V474" s="14" t="s">
        <v>2950</v>
      </c>
      <c r="W474" s="77" t="s">
        <v>2950</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2998688.65</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4034236.65</v>
      </c>
    </row>
    <row r="475" spans="2:27" x14ac:dyDescent="0.25">
      <c r="B475" s="14" t="s">
        <v>233</v>
      </c>
      <c r="C475" s="14">
        <v>6</v>
      </c>
      <c r="D475" s="14">
        <v>409</v>
      </c>
      <c r="E475" s="14" t="s">
        <v>242</v>
      </c>
      <c r="F475" s="14" t="s">
        <v>243</v>
      </c>
      <c r="G475" s="14">
        <v>75000</v>
      </c>
      <c r="H475" s="14">
        <v>599</v>
      </c>
      <c r="I475" s="14" t="s">
        <v>1576</v>
      </c>
      <c r="J475" s="14" t="s">
        <v>2957</v>
      </c>
      <c r="K475" s="14" t="s">
        <v>2833</v>
      </c>
      <c r="L475" s="14"/>
      <c r="M475" s="14"/>
      <c r="N475" s="14"/>
      <c r="O475" s="82" t="s">
        <v>3052</v>
      </c>
      <c r="P475" s="82" t="s">
        <v>2958</v>
      </c>
      <c r="Q475" s="14"/>
      <c r="R475" s="14"/>
      <c r="S475" s="14" t="s">
        <v>2928</v>
      </c>
      <c r="T475" s="14" t="s">
        <v>2926</v>
      </c>
      <c r="U475" s="14" t="s">
        <v>2947</v>
      </c>
      <c r="V475" s="14" t="s">
        <v>2951</v>
      </c>
      <c r="W475" s="77" t="s">
        <v>2951</v>
      </c>
      <c r="X475" s="108" t="str">
        <f>IF(AgencyDataStacked[[#This Row],[Fund Group Code]]="99","Total",IF(AgencyDataStacked[[#This Row],[Fund Group Code]]="01","GF",IF((1*AgencyDataStacked[[#This Row],[Fund Group Code]])&gt;1,"NGF","")))</f>
        <v>Total</v>
      </c>
      <c r="Y475" s="108" t="str">
        <f>IF(AgencyDataStacked[[#This Row],[Category]]="FY 2022 Spending Level","Include",IF(AgencyDataStacked[[#This Row],[Detail Group]]="Baseline Adj","Include",IF(AgencyDataStacked[[#This Row],[Detail Group]]="Policy","Include","")))</f>
        <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1835592.75</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1914691.75</v>
      </c>
    </row>
    <row r="476" spans="2:27" x14ac:dyDescent="0.25">
      <c r="B476" s="14" t="s">
        <v>233</v>
      </c>
      <c r="C476" s="14">
        <v>6</v>
      </c>
      <c r="D476" s="14">
        <v>409</v>
      </c>
      <c r="E476" s="14" t="s">
        <v>242</v>
      </c>
      <c r="F476" s="14" t="s">
        <v>243</v>
      </c>
      <c r="G476" s="14">
        <v>75000</v>
      </c>
      <c r="H476" s="14">
        <v>599</v>
      </c>
      <c r="I476" s="14" t="s">
        <v>1576</v>
      </c>
      <c r="J476" s="14" t="s">
        <v>2957</v>
      </c>
      <c r="K476" s="14" t="s">
        <v>2833</v>
      </c>
      <c r="L476" s="14"/>
      <c r="M476" s="14"/>
      <c r="N476" s="14"/>
      <c r="O476" s="82" t="s">
        <v>3052</v>
      </c>
      <c r="P476" s="82" t="s">
        <v>2958</v>
      </c>
      <c r="Q476" s="14"/>
      <c r="R476" s="14"/>
      <c r="S476" s="14" t="s">
        <v>2928</v>
      </c>
      <c r="T476" s="14"/>
      <c r="U476" s="14" t="s">
        <v>2948</v>
      </c>
      <c r="V476" s="14" t="s">
        <v>2952</v>
      </c>
      <c r="W476" s="77" t="s">
        <v>2952</v>
      </c>
      <c r="X476" s="108" t="str">
        <f>IF(AgencyDataStacked[[#This Row],[Fund Group Code]]="99","Total",IF(AgencyDataStacked[[#This Row],[Fund Group Code]]="01","GF",IF((1*AgencyDataStacked[[#This Row],[Fund Group Code]])&gt;1,"NGF","")))</f>
        <v>Total</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4834281.4000000004</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5948928.4000000004</v>
      </c>
    </row>
    <row r="477" spans="2:27" x14ac:dyDescent="0.25">
      <c r="B477" s="14" t="s">
        <v>233</v>
      </c>
      <c r="C477" s="14">
        <v>6</v>
      </c>
      <c r="D477" s="14">
        <v>409</v>
      </c>
      <c r="E477" s="14" t="s">
        <v>242</v>
      </c>
      <c r="F477" s="14" t="s">
        <v>243</v>
      </c>
      <c r="G477" s="14">
        <v>75000</v>
      </c>
      <c r="H477" s="14">
        <v>599</v>
      </c>
      <c r="I477" s="14" t="s">
        <v>1576</v>
      </c>
      <c r="J477" s="14" t="s">
        <v>2957</v>
      </c>
      <c r="K477" s="14" t="s">
        <v>2833</v>
      </c>
      <c r="L477" s="14"/>
      <c r="M477" s="14"/>
      <c r="N477" s="14"/>
      <c r="O477" s="82" t="s">
        <v>3052</v>
      </c>
      <c r="P477" s="82" t="s">
        <v>2958</v>
      </c>
      <c r="Q477" s="14"/>
      <c r="R477" s="14"/>
      <c r="S477" s="14"/>
      <c r="T477" s="14"/>
      <c r="U477" s="14" t="s">
        <v>2959</v>
      </c>
      <c r="V477" s="14" t="s">
        <v>2913</v>
      </c>
      <c r="W477" s="77" t="s">
        <v>956</v>
      </c>
      <c r="X477" s="108" t="str">
        <f>IF(AgencyDataStacked[[#This Row],[Fund Group Code]]="99","Total",IF(AgencyDataStacked[[#This Row],[Fund Group Code]]="01","GF",IF((1*AgencyDataStacked[[#This Row],[Fund Group Code]])&gt;1,"NGF","")))</f>
        <v>Total</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ht="18.75" x14ac:dyDescent="0.3">
      <c r="B479" t="s">
        <v>2979</v>
      </c>
      <c r="W479" s="85" t="s">
        <v>2979</v>
      </c>
      <c r="Z479" s="87"/>
      <c r="AA479" s="87"/>
    </row>
    <row r="480" spans="2:27" x14ac:dyDescent="0.25">
      <c r="B480" t="s">
        <v>2979</v>
      </c>
      <c r="W480" s="24" t="s">
        <v>2843</v>
      </c>
      <c r="Z480" s="122"/>
      <c r="AA480" s="122"/>
    </row>
    <row r="481" spans="2:27" x14ac:dyDescent="0.25">
      <c r="B481" t="s">
        <v>2979</v>
      </c>
      <c r="W481" s="25" t="s">
        <v>2950</v>
      </c>
      <c r="Z481" s="122">
        <f>SUMIFS(AgencyDataStacked[FY 2023],AgencyDataStacked[Category],"Adjusted Baseline Appropriation",AgencyDataStacked[Fund Type],"GF")</f>
        <v>15672168.09</v>
      </c>
      <c r="AA481" s="122">
        <f>SUMIFS(AgencyDataStacked[FY 2024],AgencyDataStacked[Category],"Adjusted Baseline Appropriation",AgencyDataStacked[Fund Type],"GF")</f>
        <v>16023113.09</v>
      </c>
    </row>
    <row r="482" spans="2:27" ht="15.75" thickBot="1" x14ac:dyDescent="0.3">
      <c r="B482" t="s">
        <v>2979</v>
      </c>
      <c r="W482" s="84" t="s">
        <v>2951</v>
      </c>
      <c r="X482" s="83"/>
      <c r="Y482" s="83"/>
      <c r="Z482" s="140">
        <f>SUMIFS(AgencyDataStacked[FY 2023],AgencyDataStacked[Category],"Adjusted Baseline Appropriation",AgencyDataStacked[Fund Type],"NGF")</f>
        <v>17788643.849999998</v>
      </c>
      <c r="AA482" s="140">
        <f>SUMIFS(AgencyDataStacked[FY 2024],AgencyDataStacked[Category],"Adjusted Baseline Appropriation",AgencyDataStacked[Fund Type],"NGF")</f>
        <v>18925756.850000001</v>
      </c>
    </row>
    <row r="483" spans="2:27" x14ac:dyDescent="0.25">
      <c r="B483" t="s">
        <v>2979</v>
      </c>
      <c r="Z483" s="122">
        <f>Z481+Z482</f>
        <v>33460811.939999998</v>
      </c>
      <c r="AA483" s="122">
        <f>AA481+AA482</f>
        <v>34948869.939999998</v>
      </c>
    </row>
    <row r="484" spans="2:27" x14ac:dyDescent="0.25">
      <c r="B484" t="s">
        <v>2979</v>
      </c>
      <c r="W484" s="24" t="s">
        <v>2980</v>
      </c>
      <c r="Z484" s="122"/>
      <c r="AA484" s="122"/>
    </row>
    <row r="485" spans="2:27" x14ac:dyDescent="0.25">
      <c r="B485" t="s">
        <v>2979</v>
      </c>
      <c r="W485" s="25" t="s">
        <v>2950</v>
      </c>
      <c r="Z485" s="122">
        <f>SUMIFS(AgencyDataStacked[FY 2023],AgencyDataStacked[Category],"Total Proposed Policy Changes",AgencyDataStacked[Fund Type],"GF")</f>
        <v>0</v>
      </c>
      <c r="AA485" s="122">
        <f>SUMIFS(AgencyDataStacked[FY 2024],AgencyDataStacked[Category],"Total Proposed Policy Changes",AgencyDataStacked[Fund Type],"GF")</f>
        <v>0</v>
      </c>
    </row>
    <row r="486" spans="2:27" ht="15.75" thickBot="1" x14ac:dyDescent="0.3">
      <c r="B486" t="s">
        <v>2979</v>
      </c>
      <c r="W486" s="84" t="s">
        <v>2951</v>
      </c>
      <c r="X486" s="83"/>
      <c r="Y486" s="83"/>
      <c r="Z486" s="140">
        <f>SUMIFS(AgencyDataStacked[FY 2023],AgencyDataStacked[Category],"Total Proposed Policy Changes",AgencyDataStacked[Fund Type],"NGF")</f>
        <v>0</v>
      </c>
      <c r="AA486" s="140">
        <f>SUMIFS(AgencyDataStacked[FY 2024],AgencyDataStacked[Category],"Total Proposed Policy Changes",AgencyDataStacked[Fund Type],"NGF")</f>
        <v>0</v>
      </c>
    </row>
    <row r="487" spans="2:27" x14ac:dyDescent="0.25">
      <c r="B487" t="s">
        <v>2979</v>
      </c>
      <c r="Z487" s="122">
        <f>Z485+Z486</f>
        <v>0</v>
      </c>
      <c r="AA487" s="122">
        <f>AA485+AA486</f>
        <v>0</v>
      </c>
    </row>
    <row r="488" spans="2:27" x14ac:dyDescent="0.25">
      <c r="B488" t="s">
        <v>2979</v>
      </c>
      <c r="W488" s="24" t="s">
        <v>2846</v>
      </c>
      <c r="Z488" s="122"/>
      <c r="AA488" s="122"/>
    </row>
    <row r="489" spans="2:27" x14ac:dyDescent="0.25">
      <c r="B489" t="s">
        <v>2979</v>
      </c>
      <c r="W489" s="25" t="s">
        <v>2950</v>
      </c>
      <c r="Z489" s="122">
        <f>SUMIFS(AgencyDataStacked[FY 2023],AgencyDataStacked[Category],"GF Total")</f>
        <v>15672168.09</v>
      </c>
      <c r="AA489" s="122">
        <f>SUMIFS(AgencyDataStacked[FY 2024],AgencyDataStacked[Category],"GF Total")</f>
        <v>16023113.09</v>
      </c>
    </row>
    <row r="490" spans="2:27" ht="15.75" thickBot="1" x14ac:dyDescent="0.3">
      <c r="B490" t="s">
        <v>2979</v>
      </c>
      <c r="W490" s="84" t="s">
        <v>2951</v>
      </c>
      <c r="X490" s="83"/>
      <c r="Y490" s="83"/>
      <c r="Z490" s="140">
        <f>SUMIFS(AgencyDataStacked[FY 2023],AgencyDataStacked[Category],"NGF Total")</f>
        <v>17788643.850000001</v>
      </c>
      <c r="AA490" s="140">
        <f>SUMIFS(AgencyDataStacked[FY 2024],AgencyDataStacked[Category],"NGF Total")</f>
        <v>18925756.850000001</v>
      </c>
    </row>
    <row r="491" spans="2:27" x14ac:dyDescent="0.25">
      <c r="B491" t="s">
        <v>2979</v>
      </c>
      <c r="Z491" s="122">
        <f>SUMIFS(AgencyDataStacked[FY 2023],AgencyDataStacked[Category],"Program Total")</f>
        <v>33460811.939999998</v>
      </c>
      <c r="AA491" s="122">
        <f>SUMIFS(AgencyDataStacked[FY 2024],AgencyDataStacked[Category],"Program Total")</f>
        <v>34948869.939999998</v>
      </c>
    </row>
    <row r="492" spans="2:27" x14ac:dyDescent="0.25">
      <c r="Z492" s="23"/>
      <c r="AA492" s="23"/>
    </row>
    <row r="493" spans="2:27" x14ac:dyDescent="0.25">
      <c r="Z493" s="23"/>
      <c r="AA493" s="23"/>
    </row>
    <row r="494" spans="2:27" x14ac:dyDescent="0.25">
      <c r="Z494" s="23"/>
      <c r="AA494" s="23"/>
    </row>
    <row r="495" spans="2:27" ht="8.1" customHeight="1" x14ac:dyDescent="0.25"/>
    <row r="496" spans="2:27" ht="27.75" customHeight="1" x14ac:dyDescent="0.25">
      <c r="Z496" s="20"/>
    </row>
  </sheetData>
  <sheetProtection sheet="1" autoFilter="0"/>
  <conditionalFormatting sqref="W7:AA477">
    <cfRule type="expression" dxfId="211" priority="1">
      <formula>OR($V7="Program Total",$V7="Adjusted Baseline Vs. Chapter 2",$V7="Proposed Policy Level Appropriation")</formula>
    </cfRule>
    <cfRule type="expression" dxfId="210" priority="2">
      <formula>$V7="Program / Fund Title"</formula>
    </cfRule>
    <cfRule type="expression" dxfId="209" priority="5">
      <formula>$S7="Bold-Italics"</formula>
    </cfRule>
    <cfRule type="expression" dxfId="208" priority="6">
      <formula>$S7="Bold"</formula>
    </cfRule>
    <cfRule type="expression" dxfId="207" priority="7">
      <formula>$T7="All"</formula>
    </cfRule>
  </conditionalFormatting>
  <conditionalFormatting sqref="W7:W477">
    <cfRule type="expression" dxfId="206" priority="4">
      <formula>$S7="Bold-Underline"</formula>
    </cfRule>
  </conditionalFormatting>
  <conditionalFormatting sqref="O7:P477">
    <cfRule type="expression" dxfId="205"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06"/>
  <sheetViews>
    <sheetView showGridLines="0" workbookViewId="0">
      <pane ySplit="5" topLeftCell="A6" activePane="bottomLeft" state="frozen"/>
      <selection activeCell="I2" sqref="I2"/>
      <selection pane="bottomLeft" activeCell="Q12" sqref="Q1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409: Department of Energy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3308186</v>
      </c>
      <c r="S4" s="141">
        <f>SUBTOTAL(109,Tbl_Baseline_23_24_Adj[FY 2024 Amount])</f>
        <v>4796244</v>
      </c>
      <c r="T4" s="142">
        <f>SUBTOTAL(109,Tbl_Baseline_23_24_Adj[FY 2023 Positions])</f>
        <v>31</v>
      </c>
      <c r="U4" s="142">
        <f>SUBTOTAL(109,Tbl_Baseline_23_24_Adj[FY 2024 Positions])</f>
        <v>31</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25">
      <c r="B6" s="57">
        <f>VLOOKUP(Tbl_Baseline_23_24_Adj[[#This Row],[Agy Code]],TblAgencies[],4,FALSE)</f>
        <v>6</v>
      </c>
      <c r="C6" s="57">
        <f>VLOOKUP(Tbl_Baseline_23_24_Adj[[#This Row],[Agy Code]],TblAgencies[],2,FALSE)</f>
        <v>16</v>
      </c>
      <c r="D6" s="57">
        <f t="shared" ref="D6:D34" si="0">SelectAgyCode</f>
        <v>409</v>
      </c>
      <c r="E6" s="57" t="str">
        <f>VLOOKUP(Tbl_Baseline_23_24_Adj[[#This Row],[Agy Code]],TblAgencies[],9,FALSE)</f>
        <v>409: Department of Energy</v>
      </c>
      <c r="F6" s="57" t="str">
        <f>VLOOKUP(Tbl_Baseline_23_24_Adj[[#This Row],[Agy Code]],TblAgencies[],10,FALSE)</f>
        <v>Department of Energy</v>
      </c>
      <c r="G6" s="57">
        <f>VLOOKUP(Tbl_Baseline_23_24_Adj[[#This Row],[Agy Code]],TblAgencies[],13,FALSE)</f>
        <v>75000</v>
      </c>
      <c r="H6" s="58" t="str">
        <f>IF(Tbl_Baseline_23_24_Adj[[#This Row],[Program]]="","",VLOOKUP(Tbl_Baseline_23_24_Adj[[#This Row],[Program]],Tbl_Programs[],2,FALSE))</f>
        <v/>
      </c>
      <c r="I6" s="58" t="str">
        <f>IF(Tbl_Baseline_23_24_Adj[[#This Row],[Fund Group]]="","",VLOOKUP(Tbl_Baseline_23_24_Adj[[#This Row],[Fund Group]],Tbl_FundGroups[],2,FALSE))</f>
        <v/>
      </c>
      <c r="J6" s="58" t="str">
        <f>Tbl_Baseline_23_24_Adj[[#This Row],[Pgm Code]]&amp;"."&amp;Tbl_Baseline_23_24_Adj[[#This Row],[Fund Group Code]]</f>
        <v>.</v>
      </c>
      <c r="K6" s="58" t="str">
        <f>IF(Tbl_Baseline_23_24_Adj[[#This Row],[Fund Group]]="","",IF(ISNA(VLOOKUP(Tbl_Baseline_23_24_Adj[[#This Row],[Prog.Fund]],Tbl_ProgramsFundCombination[],3,FALSE)),"NO","YES"))</f>
        <v/>
      </c>
      <c r="L6" s="58" t="str">
        <f>IF(Tbl_Baseline_23_24_Adj[[#This Row],[Fund Group]]="","",IF(Tbl_Baseline_23_24_Adj[[#This Row],[Fund Group Code]]="01","GF","NGF"))</f>
        <v/>
      </c>
      <c r="M6" s="58" t="str">
        <f>IF(Tbl_Baseline_23_24_Adj[[#This Row],[Baseline Adjustments Category]]="","",VLOOKUP(Tbl_Baseline_23_24_Adj[[#This Row],[Baseline Adjustments Category]],Tbl_BaselineAdjCat[[Adjusted Baseline Categories]:[Positions]],3,FALSE))</f>
        <v/>
      </c>
      <c r="N6" s="58" t="str">
        <f>IF(Tbl_Baseline_23_24_Adj[[#This Row],[Baseline Adjustments Category]]="","",VLOOKUP(Tbl_Baseline_23_24_Adj[[#This Row],[Baseline Adjustments Category]],Tbl_BaselineAdjCat[[Adjusted Baseline Categories]:[Expected Value]],2,FALSE))</f>
        <v/>
      </c>
      <c r="O6" s="55"/>
      <c r="P6" s="55"/>
      <c r="Q6" s="55"/>
      <c r="R6" s="56"/>
      <c r="S6" s="56"/>
      <c r="T6" s="71"/>
      <c r="U6" s="71"/>
      <c r="V6" s="55"/>
    </row>
    <row r="7" spans="2:23" s="61" customFormat="1" x14ac:dyDescent="0.25">
      <c r="B7" s="57">
        <f>VLOOKUP(Tbl_Baseline_23_24_Adj[[#This Row],[Agy Code]],TblAgencies[],4,FALSE)</f>
        <v>6</v>
      </c>
      <c r="C7" s="57">
        <f>VLOOKUP(Tbl_Baseline_23_24_Adj[[#This Row],[Agy Code]],TblAgencies[],2,FALSE)</f>
        <v>16</v>
      </c>
      <c r="D7" s="57">
        <f t="shared" si="0"/>
        <v>409</v>
      </c>
      <c r="E7" s="57" t="str">
        <f>VLOOKUP(Tbl_Baseline_23_24_Adj[[#This Row],[Agy Code]],TblAgencies[],9,FALSE)</f>
        <v>409: Department of Energy</v>
      </c>
      <c r="F7" s="57" t="str">
        <f>VLOOKUP(Tbl_Baseline_23_24_Adj[[#This Row],[Agy Code]],TblAgencies[],10,FALSE)</f>
        <v>Department of Energy</v>
      </c>
      <c r="G7" s="57">
        <f>VLOOKUP(Tbl_Baseline_23_24_Adj[[#This Row],[Agy Code]],TblAgencies[],13,FALSE)</f>
        <v>75000</v>
      </c>
      <c r="H7" s="58" t="str">
        <f>IF(Tbl_Baseline_23_24_Adj[[#This Row],[Program]]="","",VLOOKUP(Tbl_Baseline_23_24_Adj[[#This Row],[Program]],Tbl_Programs[],2,FALSE))</f>
        <v/>
      </c>
      <c r="I7" s="58" t="str">
        <f>IF(Tbl_Baseline_23_24_Adj[[#This Row],[Fund Group]]="","",VLOOKUP(Tbl_Baseline_23_24_Adj[[#This Row],[Fund Group]],Tbl_FundGroups[],2,FALSE))</f>
        <v/>
      </c>
      <c r="J7" s="58" t="str">
        <f>Tbl_Baseline_23_24_Adj[[#This Row],[Pgm Code]]&amp;"."&amp;Tbl_Baseline_23_24_Adj[[#This Row],[Fund Group Code]]</f>
        <v>.</v>
      </c>
      <c r="K7" s="58" t="str">
        <f>IF(Tbl_Baseline_23_24_Adj[[#This Row],[Fund Group]]="","",IF(ISNA(VLOOKUP(Tbl_Baseline_23_24_Adj[[#This Row],[Prog.Fund]],Tbl_ProgramsFundCombination[],3,FALSE)),"NO","YES"))</f>
        <v/>
      </c>
      <c r="L7" s="58" t="str">
        <f>IF(Tbl_Baseline_23_24_Adj[[#This Row],[Fund Group]]="","",IF(Tbl_Baseline_23_24_Adj[[#This Row],[Fund Group Code]]="01","GF","NGF"))</f>
        <v/>
      </c>
      <c r="M7" s="58" t="str">
        <f>IF(Tbl_Baseline_23_24_Adj[[#This Row],[Baseline Adjustments Category]]="","",VLOOKUP(Tbl_Baseline_23_24_Adj[[#This Row],[Baseline Adjustments Category]],Tbl_BaselineAdjCat[[Adjusted Baseline Categories]:[Positions]],3,FALSE))</f>
        <v/>
      </c>
      <c r="N7" s="58" t="str">
        <f>IF(Tbl_Baseline_23_24_Adj[[#This Row],[Baseline Adjustments Category]]="","",VLOOKUP(Tbl_Baseline_23_24_Adj[[#This Row],[Baseline Adjustments Category]],Tbl_BaselineAdjCat[[Adjusted Baseline Categories]:[Expected Value]],2,FALSE))</f>
        <v/>
      </c>
      <c r="O7" s="55"/>
      <c r="P7" s="55"/>
      <c r="Q7" s="55"/>
      <c r="R7" s="56"/>
      <c r="S7" s="56"/>
      <c r="T7" s="71"/>
      <c r="U7" s="71"/>
      <c r="V7" s="55"/>
    </row>
    <row r="8" spans="2:23" s="61" customFormat="1" x14ac:dyDescent="0.25">
      <c r="B8" s="57">
        <f>VLOOKUP(Tbl_Baseline_23_24_Adj[[#This Row],[Agy Code]],TblAgencies[],4,FALSE)</f>
        <v>6</v>
      </c>
      <c r="C8" s="57">
        <f>VLOOKUP(Tbl_Baseline_23_24_Adj[[#This Row],[Agy Code]],TblAgencies[],2,FALSE)</f>
        <v>16</v>
      </c>
      <c r="D8" s="57">
        <f t="shared" si="0"/>
        <v>409</v>
      </c>
      <c r="E8" s="57" t="str">
        <f>VLOOKUP(Tbl_Baseline_23_24_Adj[[#This Row],[Agy Code]],TblAgencies[],9,FALSE)</f>
        <v>409: Department of Energy</v>
      </c>
      <c r="F8" s="57" t="str">
        <f>VLOOKUP(Tbl_Baseline_23_24_Adj[[#This Row],[Agy Code]],TblAgencies[],10,FALSE)</f>
        <v>Department of Energy</v>
      </c>
      <c r="G8" s="57">
        <f>VLOOKUP(Tbl_Baseline_23_24_Adj[[#This Row],[Agy Code]],TblAgencies[],13,FALSE)</f>
        <v>75000</v>
      </c>
      <c r="H8" s="58" t="str">
        <f>IF(Tbl_Baseline_23_24_Adj[[#This Row],[Program]]="","",VLOOKUP(Tbl_Baseline_23_24_Adj[[#This Row],[Program]],Tbl_Programs[],2,FALSE))</f>
        <v/>
      </c>
      <c r="I8" s="58" t="str">
        <f>IF(Tbl_Baseline_23_24_Adj[[#This Row],[Fund Group]]="","",VLOOKUP(Tbl_Baseline_23_24_Adj[[#This Row],[Fund Group]],Tbl_FundGroups[],2,FALSE))</f>
        <v/>
      </c>
      <c r="J8" s="58" t="str">
        <f>Tbl_Baseline_23_24_Adj[[#This Row],[Pgm Code]]&amp;"."&amp;Tbl_Baseline_23_24_Adj[[#This Row],[Fund Group Code]]</f>
        <v>.</v>
      </c>
      <c r="K8" s="58" t="str">
        <f>IF(Tbl_Baseline_23_24_Adj[[#This Row],[Fund Group]]="","",IF(ISNA(VLOOKUP(Tbl_Baseline_23_24_Adj[[#This Row],[Prog.Fund]],Tbl_ProgramsFundCombination[],3,FALSE)),"NO","YES"))</f>
        <v/>
      </c>
      <c r="L8" s="58" t="str">
        <f>IF(Tbl_Baseline_23_24_Adj[[#This Row],[Fund Group]]="","",IF(Tbl_Baseline_23_24_Adj[[#This Row],[Fund Group Code]]="01","GF","NGF"))</f>
        <v/>
      </c>
      <c r="M8" s="58" t="str">
        <f>IF(Tbl_Baseline_23_24_Adj[[#This Row],[Baseline Adjustments Category]]="","",VLOOKUP(Tbl_Baseline_23_24_Adj[[#This Row],[Baseline Adjustments Category]],Tbl_BaselineAdjCat[[Adjusted Baseline Categories]:[Positions]],3,FALSE))</f>
        <v/>
      </c>
      <c r="N8" s="58" t="str">
        <f>IF(Tbl_Baseline_23_24_Adj[[#This Row],[Baseline Adjustments Category]]="","",VLOOKUP(Tbl_Baseline_23_24_Adj[[#This Row],[Baseline Adjustments Category]],Tbl_BaselineAdjCat[[Adjusted Baseline Categories]:[Expected Value]],2,FALSE))</f>
        <v/>
      </c>
      <c r="O8" s="55"/>
      <c r="P8" s="55"/>
      <c r="Q8" s="55"/>
      <c r="R8" s="56"/>
      <c r="S8" s="56"/>
      <c r="T8" s="71"/>
      <c r="U8" s="71"/>
      <c r="V8" s="55"/>
    </row>
    <row r="9" spans="2:23" s="61" customFormat="1" ht="30" x14ac:dyDescent="0.25">
      <c r="B9" s="57">
        <f>VLOOKUP(Tbl_Baseline_23_24_Adj[[#This Row],[Agy Code]],TblAgencies[],4,FALSE)</f>
        <v>6</v>
      </c>
      <c r="C9" s="57">
        <f>VLOOKUP(Tbl_Baseline_23_24_Adj[[#This Row],[Agy Code]],TblAgencies[],2,FALSE)</f>
        <v>16</v>
      </c>
      <c r="D9" s="57">
        <f t="shared" si="0"/>
        <v>409</v>
      </c>
      <c r="E9" s="57" t="str">
        <f>VLOOKUP(Tbl_Baseline_23_24_Adj[[#This Row],[Agy Code]],TblAgencies[],9,FALSE)</f>
        <v>409: Department of Energy</v>
      </c>
      <c r="F9" s="57" t="str">
        <f>VLOOKUP(Tbl_Baseline_23_24_Adj[[#This Row],[Agy Code]],TblAgencies[],10,FALSE)</f>
        <v>Department of Energy</v>
      </c>
      <c r="G9" s="57">
        <f>VLOOKUP(Tbl_Baseline_23_24_Adj[[#This Row],[Agy Code]],TblAgencies[],13,FALSE)</f>
        <v>75000</v>
      </c>
      <c r="H9" s="58">
        <f>IF(Tbl_Baseline_23_24_Adj[[#This Row],[Program]]="","",VLOOKUP(Tbl_Baseline_23_24_Adj[[#This Row],[Program]],Tbl_Programs[],2,FALSE))</f>
        <v>506</v>
      </c>
      <c r="I9" s="58" t="str">
        <f>IF(Tbl_Baseline_23_24_Adj[[#This Row],[Fund Group]]="","",VLOOKUP(Tbl_Baseline_23_24_Adj[[#This Row],[Fund Group]],Tbl_FundGroups[],2,FALSE))</f>
        <v>01</v>
      </c>
      <c r="J9" s="58" t="str">
        <f>Tbl_Baseline_23_24_Adj[[#This Row],[Pgm Code]]&amp;"."&amp;Tbl_Baseline_23_24_Adj[[#This Row],[Fund Group Code]]</f>
        <v>506.01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Plus/Minus</v>
      </c>
      <c r="O9" s="55" t="s">
        <v>3050</v>
      </c>
      <c r="P9" s="55" t="s">
        <v>2807</v>
      </c>
      <c r="Q9" s="55" t="s">
        <v>2865</v>
      </c>
      <c r="R9" s="56">
        <v>-9947</v>
      </c>
      <c r="S9" s="56">
        <v>-10161</v>
      </c>
      <c r="T9" s="71"/>
      <c r="U9" s="71"/>
      <c r="V9" s="55" t="s">
        <v>3080</v>
      </c>
    </row>
    <row r="10" spans="2:23" s="61" customFormat="1" ht="45" x14ac:dyDescent="0.25">
      <c r="B10" s="57">
        <f>VLOOKUP(Tbl_Baseline_23_24_Adj[[#This Row],[Agy Code]],TblAgencies[],4,FALSE)</f>
        <v>6</v>
      </c>
      <c r="C10" s="57">
        <f>VLOOKUP(Tbl_Baseline_23_24_Adj[[#This Row],[Agy Code]],TblAgencies[],2,FALSE)</f>
        <v>16</v>
      </c>
      <c r="D10" s="57">
        <f t="shared" si="0"/>
        <v>409</v>
      </c>
      <c r="E10" s="57" t="str">
        <f>VLOOKUP(Tbl_Baseline_23_24_Adj[[#This Row],[Agy Code]],TblAgencies[],9,FALSE)</f>
        <v>409: Department of Energy</v>
      </c>
      <c r="F10" s="57" t="str">
        <f>VLOOKUP(Tbl_Baseline_23_24_Adj[[#This Row],[Agy Code]],TblAgencies[],10,FALSE)</f>
        <v>Department of Energy</v>
      </c>
      <c r="G10" s="57">
        <f>VLOOKUP(Tbl_Baseline_23_24_Adj[[#This Row],[Agy Code]],TblAgencies[],13,FALSE)</f>
        <v>75000</v>
      </c>
      <c r="H10" s="58">
        <f>IF(Tbl_Baseline_23_24_Adj[[#This Row],[Program]]="","",VLOOKUP(Tbl_Baseline_23_24_Adj[[#This Row],[Program]],Tbl_Programs[],2,FALSE))</f>
        <v>507</v>
      </c>
      <c r="I10" s="58" t="str">
        <f>IF(Tbl_Baseline_23_24_Adj[[#This Row],[Fund Group]]="","",VLOOKUP(Tbl_Baseline_23_24_Adj[[#This Row],[Fund Group]],Tbl_FundGroups[],2,FALSE))</f>
        <v>01</v>
      </c>
      <c r="J10" s="58" t="str">
        <f>Tbl_Baseline_23_24_Adj[[#This Row],[Pgm Code]]&amp;"."&amp;Tbl_Baseline_23_24_Adj[[#This Row],[Fund Group Code]]</f>
        <v>507.01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Plus/Minus</v>
      </c>
      <c r="O10" s="55" t="s">
        <v>3051</v>
      </c>
      <c r="P10" s="55" t="s">
        <v>2807</v>
      </c>
      <c r="Q10" s="55" t="s">
        <v>2865</v>
      </c>
      <c r="R10" s="56">
        <v>-1603</v>
      </c>
      <c r="S10" s="56">
        <v>-1638</v>
      </c>
      <c r="T10" s="71"/>
      <c r="U10" s="71"/>
      <c r="V10" s="55" t="s">
        <v>3080</v>
      </c>
    </row>
    <row r="11" spans="2:23" s="61" customFormat="1" ht="30" x14ac:dyDescent="0.25">
      <c r="B11" s="57">
        <f>VLOOKUP(Tbl_Baseline_23_24_Adj[[#This Row],[Agy Code]],TblAgencies[],4,FALSE)</f>
        <v>6</v>
      </c>
      <c r="C11" s="57">
        <f>VLOOKUP(Tbl_Baseline_23_24_Adj[[#This Row],[Agy Code]],TblAgencies[],2,FALSE)</f>
        <v>16</v>
      </c>
      <c r="D11" s="57">
        <f t="shared" si="0"/>
        <v>409</v>
      </c>
      <c r="E11" s="57" t="str">
        <f>VLOOKUP(Tbl_Baseline_23_24_Adj[[#This Row],[Agy Code]],TblAgencies[],9,FALSE)</f>
        <v>409: Department of Energy</v>
      </c>
      <c r="F11" s="57" t="str">
        <f>VLOOKUP(Tbl_Baseline_23_24_Adj[[#This Row],[Agy Code]],TblAgencies[],10,FALSE)</f>
        <v>Department of Energy</v>
      </c>
      <c r="G11" s="57">
        <f>VLOOKUP(Tbl_Baseline_23_24_Adj[[#This Row],[Agy Code]],TblAgencies[],13,FALSE)</f>
        <v>75000</v>
      </c>
      <c r="H11" s="58">
        <f>IF(Tbl_Baseline_23_24_Adj[[#This Row],[Program]]="","",VLOOKUP(Tbl_Baseline_23_24_Adj[[#This Row],[Program]],Tbl_Programs[],2,FALSE))</f>
        <v>599</v>
      </c>
      <c r="I11" s="58" t="str">
        <f>IF(Tbl_Baseline_23_24_Adj[[#This Row],[Fund Group]]="","",VLOOKUP(Tbl_Baseline_23_24_Adj[[#This Row],[Fund Group]],Tbl_FundGroups[],2,FALSE))</f>
        <v>01</v>
      </c>
      <c r="J11" s="58" t="str">
        <f>Tbl_Baseline_23_24_Adj[[#This Row],[Pgm Code]]&amp;"."&amp;Tbl_Baseline_23_24_Adj[[#This Row],[Fund Group Code]]</f>
        <v>599.01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3052</v>
      </c>
      <c r="P11" s="55" t="s">
        <v>2807</v>
      </c>
      <c r="Q11" s="55" t="s">
        <v>2865</v>
      </c>
      <c r="R11" s="56">
        <v>-2189</v>
      </c>
      <c r="S11" s="56">
        <v>-2236</v>
      </c>
      <c r="T11" s="71"/>
      <c r="U11" s="71"/>
      <c r="V11" s="55" t="s">
        <v>3080</v>
      </c>
    </row>
    <row r="12" spans="2:23" s="61" customFormat="1" ht="30" x14ac:dyDescent="0.25">
      <c r="B12" s="57">
        <f>VLOOKUP(Tbl_Baseline_23_24_Adj[[#This Row],[Agy Code]],TblAgencies[],4,FALSE)</f>
        <v>6</v>
      </c>
      <c r="C12" s="57">
        <f>VLOOKUP(Tbl_Baseline_23_24_Adj[[#This Row],[Agy Code]],TblAgencies[],2,FALSE)</f>
        <v>16</v>
      </c>
      <c r="D12" s="57">
        <f t="shared" si="0"/>
        <v>409</v>
      </c>
      <c r="E12" s="57" t="str">
        <f>VLOOKUP(Tbl_Baseline_23_24_Adj[[#This Row],[Agy Code]],TblAgencies[],9,FALSE)</f>
        <v>409: Department of Energy</v>
      </c>
      <c r="F12" s="57" t="str">
        <f>VLOOKUP(Tbl_Baseline_23_24_Adj[[#This Row],[Agy Code]],TblAgencies[],10,FALSE)</f>
        <v>Department of Energy</v>
      </c>
      <c r="G12" s="57">
        <f>VLOOKUP(Tbl_Baseline_23_24_Adj[[#This Row],[Agy Code]],TblAgencies[],13,FALSE)</f>
        <v>75000</v>
      </c>
      <c r="H12" s="58">
        <f>IF(Tbl_Baseline_23_24_Adj[[#This Row],[Program]]="","",VLOOKUP(Tbl_Baseline_23_24_Adj[[#This Row],[Program]],Tbl_Programs[],2,FALSE))</f>
        <v>506</v>
      </c>
      <c r="I12" s="58" t="str">
        <f>IF(Tbl_Baseline_23_24_Adj[[#This Row],[Fund Group]]="","",VLOOKUP(Tbl_Baseline_23_24_Adj[[#This Row],[Fund Group]],Tbl_FundGroups[],2,FALSE))</f>
        <v>01</v>
      </c>
      <c r="J12" s="58" t="str">
        <f>Tbl_Baseline_23_24_Adj[[#This Row],[Pgm Code]]&amp;"."&amp;Tbl_Baseline_23_24_Adj[[#This Row],[Fund Group Code]]</f>
        <v>506.01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2807</v>
      </c>
      <c r="Q12" s="55" t="s">
        <v>2865</v>
      </c>
      <c r="R12" s="56"/>
      <c r="S12" s="56">
        <v>56400</v>
      </c>
      <c r="T12" s="71"/>
      <c r="U12" s="71"/>
      <c r="V12" s="55" t="s">
        <v>3081</v>
      </c>
    </row>
    <row r="13" spans="2:23" s="61" customFormat="1" ht="45" x14ac:dyDescent="0.25">
      <c r="B13" s="57">
        <f>VLOOKUP(Tbl_Baseline_23_24_Adj[[#This Row],[Agy Code]],TblAgencies[],4,FALSE)</f>
        <v>6</v>
      </c>
      <c r="C13" s="57">
        <f>VLOOKUP(Tbl_Baseline_23_24_Adj[[#This Row],[Agy Code]],TblAgencies[],2,FALSE)</f>
        <v>16</v>
      </c>
      <c r="D13" s="57">
        <f t="shared" si="0"/>
        <v>409</v>
      </c>
      <c r="E13" s="57" t="str">
        <f>VLOOKUP(Tbl_Baseline_23_24_Adj[[#This Row],[Agy Code]],TblAgencies[],9,FALSE)</f>
        <v>409: Department of Energy</v>
      </c>
      <c r="F13" s="57" t="str">
        <f>VLOOKUP(Tbl_Baseline_23_24_Adj[[#This Row],[Agy Code]],TblAgencies[],10,FALSE)</f>
        <v>Department of Energy</v>
      </c>
      <c r="G13" s="57">
        <f>VLOOKUP(Tbl_Baseline_23_24_Adj[[#This Row],[Agy Code]],TblAgencies[],13,FALSE)</f>
        <v>75000</v>
      </c>
      <c r="H13" s="58">
        <f>IF(Tbl_Baseline_23_24_Adj[[#This Row],[Program]]="","",VLOOKUP(Tbl_Baseline_23_24_Adj[[#This Row],[Program]],Tbl_Programs[],2,FALSE))</f>
        <v>507</v>
      </c>
      <c r="I13" s="58" t="str">
        <f>IF(Tbl_Baseline_23_24_Adj[[#This Row],[Fund Group]]="","",VLOOKUP(Tbl_Baseline_23_24_Adj[[#This Row],[Fund Group]],Tbl_FundGroups[],2,FALSE))</f>
        <v>01</v>
      </c>
      <c r="J13" s="58" t="str">
        <f>Tbl_Baseline_23_24_Adj[[#This Row],[Pgm Code]]&amp;"."&amp;Tbl_Baseline_23_24_Adj[[#This Row],[Fund Group Code]]</f>
        <v>507.01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2807</v>
      </c>
      <c r="Q13" s="55" t="s">
        <v>2865</v>
      </c>
      <c r="R13" s="56"/>
      <c r="S13" s="56">
        <v>9091</v>
      </c>
      <c r="T13" s="71"/>
      <c r="U13" s="71"/>
      <c r="V13" s="55" t="s">
        <v>3081</v>
      </c>
    </row>
    <row r="14" spans="2:23" s="61" customFormat="1" ht="30" x14ac:dyDescent="0.25">
      <c r="B14" s="57">
        <f>VLOOKUP(Tbl_Baseline_23_24_Adj[[#This Row],[Agy Code]],TblAgencies[],4,FALSE)</f>
        <v>6</v>
      </c>
      <c r="C14" s="57">
        <f>VLOOKUP(Tbl_Baseline_23_24_Adj[[#This Row],[Agy Code]],TblAgencies[],2,FALSE)</f>
        <v>16</v>
      </c>
      <c r="D14" s="57">
        <f t="shared" si="0"/>
        <v>409</v>
      </c>
      <c r="E14" s="57" t="str">
        <f>VLOOKUP(Tbl_Baseline_23_24_Adj[[#This Row],[Agy Code]],TblAgencies[],9,FALSE)</f>
        <v>409: Department of Energy</v>
      </c>
      <c r="F14" s="57" t="str">
        <f>VLOOKUP(Tbl_Baseline_23_24_Adj[[#This Row],[Agy Code]],TblAgencies[],10,FALSE)</f>
        <v>Department of Energy</v>
      </c>
      <c r="G14" s="57">
        <f>VLOOKUP(Tbl_Baseline_23_24_Adj[[#This Row],[Agy Code]],TblAgencies[],13,FALSE)</f>
        <v>75000</v>
      </c>
      <c r="H14" s="58">
        <f>IF(Tbl_Baseline_23_24_Adj[[#This Row],[Program]]="","",VLOOKUP(Tbl_Baseline_23_24_Adj[[#This Row],[Program]],Tbl_Programs[],2,FALSE))</f>
        <v>599</v>
      </c>
      <c r="I14" s="58" t="str">
        <f>IF(Tbl_Baseline_23_24_Adj[[#This Row],[Fund Group]]="","",VLOOKUP(Tbl_Baseline_23_24_Adj[[#This Row],[Fund Group]],Tbl_FundGroups[],2,FALSE))</f>
        <v>01</v>
      </c>
      <c r="J14" s="58" t="str">
        <f>Tbl_Baseline_23_24_Adj[[#This Row],[Pgm Code]]&amp;"."&amp;Tbl_Baseline_23_24_Adj[[#This Row],[Fund Group Code]]</f>
        <v>599.01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3052</v>
      </c>
      <c r="P14" s="55" t="s">
        <v>2807</v>
      </c>
      <c r="Q14" s="55" t="s">
        <v>2865</v>
      </c>
      <c r="R14" s="56"/>
      <c r="S14" s="56">
        <v>12410</v>
      </c>
      <c r="T14" s="71"/>
      <c r="U14" s="71"/>
      <c r="V14" s="55" t="s">
        <v>3081</v>
      </c>
    </row>
    <row r="15" spans="2:23" s="61" customFormat="1" x14ac:dyDescent="0.25">
      <c r="B15" s="57">
        <f>VLOOKUP(Tbl_Baseline_23_24_Adj[[#This Row],[Agy Code]],TblAgencies[],4,FALSE)</f>
        <v>6</v>
      </c>
      <c r="C15" s="57">
        <f>VLOOKUP(Tbl_Baseline_23_24_Adj[[#This Row],[Agy Code]],TblAgencies[],2,FALSE)</f>
        <v>16</v>
      </c>
      <c r="D15" s="57">
        <f t="shared" ref="D15:D28" si="1">SelectAgyCode</f>
        <v>409</v>
      </c>
      <c r="E15" s="57" t="str">
        <f>VLOOKUP(Tbl_Baseline_23_24_Adj[[#This Row],[Agy Code]],TblAgencies[],9,FALSE)</f>
        <v>409: Department of Energy</v>
      </c>
      <c r="F15" s="57" t="str">
        <f>VLOOKUP(Tbl_Baseline_23_24_Adj[[#This Row],[Agy Code]],TblAgencies[],10,FALSE)</f>
        <v>Department of Energy</v>
      </c>
      <c r="G15" s="57">
        <f>VLOOKUP(Tbl_Baseline_23_24_Adj[[#This Row],[Agy Code]],TblAgencies[],13,FALSE)</f>
        <v>75000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5"/>
    </row>
    <row r="16" spans="2:23" s="61" customFormat="1" ht="30" x14ac:dyDescent="0.25">
      <c r="B16" s="57">
        <f>VLOOKUP(Tbl_Baseline_23_24_Adj[[#This Row],[Agy Code]],TblAgencies[],4,FALSE)</f>
        <v>6</v>
      </c>
      <c r="C16" s="57">
        <f>VLOOKUP(Tbl_Baseline_23_24_Adj[[#This Row],[Agy Code]],TblAgencies[],2,FALSE)</f>
        <v>16</v>
      </c>
      <c r="D16" s="57">
        <f t="shared" si="1"/>
        <v>409</v>
      </c>
      <c r="E16" s="57" t="str">
        <f>VLOOKUP(Tbl_Baseline_23_24_Adj[[#This Row],[Agy Code]],TblAgencies[],9,FALSE)</f>
        <v>409: Department of Energy</v>
      </c>
      <c r="F16" s="57" t="str">
        <f>VLOOKUP(Tbl_Baseline_23_24_Adj[[#This Row],[Agy Code]],TblAgencies[],10,FALSE)</f>
        <v>Department of Energy</v>
      </c>
      <c r="G16" s="57">
        <f>VLOOKUP(Tbl_Baseline_23_24_Adj[[#This Row],[Agy Code]],TblAgencies[],13,FALSE)</f>
        <v>75000</v>
      </c>
      <c r="H16" s="58">
        <f>IF(Tbl_Baseline_23_24_Adj[[#This Row],[Program]]="","",VLOOKUP(Tbl_Baseline_23_24_Adj[[#This Row],[Program]],Tbl_Programs[],2,FALSE))</f>
        <v>506</v>
      </c>
      <c r="I16" s="58" t="str">
        <f>IF(Tbl_Baseline_23_24_Adj[[#This Row],[Fund Group]]="","",VLOOKUP(Tbl_Baseline_23_24_Adj[[#This Row],[Fund Group]],Tbl_FundGroups[],2,FALSE))</f>
        <v>10</v>
      </c>
      <c r="J16" s="58" t="str">
        <f>Tbl_Baseline_23_24_Adj[[#This Row],[Pgm Code]]&amp;"."&amp;Tbl_Baseline_23_24_Adj[[#This Row],[Fund Group Code]]</f>
        <v>506.10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3050</v>
      </c>
      <c r="P16" s="55" t="s">
        <v>2809</v>
      </c>
      <c r="Q16" s="55" t="s">
        <v>2981</v>
      </c>
      <c r="R16" s="56">
        <v>-21261</v>
      </c>
      <c r="S16" s="56"/>
      <c r="T16" s="71"/>
      <c r="U16" s="71"/>
      <c r="V16" s="55" t="s">
        <v>3113</v>
      </c>
    </row>
    <row r="17" spans="2:22" s="61" customFormat="1" x14ac:dyDescent="0.25">
      <c r="B17" s="57">
        <f>VLOOKUP(Tbl_Baseline_23_24_Adj[[#This Row],[Agy Code]],TblAgencies[],4,FALSE)</f>
        <v>6</v>
      </c>
      <c r="C17" s="57">
        <f>VLOOKUP(Tbl_Baseline_23_24_Adj[[#This Row],[Agy Code]],TblAgencies[],2,FALSE)</f>
        <v>16</v>
      </c>
      <c r="D17" s="57">
        <f t="shared" si="1"/>
        <v>409</v>
      </c>
      <c r="E17" s="57" t="str">
        <f>VLOOKUP(Tbl_Baseline_23_24_Adj[[#This Row],[Agy Code]],TblAgencies[],9,FALSE)</f>
        <v>409: Department of Energy</v>
      </c>
      <c r="F17" s="57" t="str">
        <f>VLOOKUP(Tbl_Baseline_23_24_Adj[[#This Row],[Agy Code]],TblAgencies[],10,FALSE)</f>
        <v>Department of Energy</v>
      </c>
      <c r="G17" s="57">
        <f>VLOOKUP(Tbl_Baseline_23_24_Adj[[#This Row],[Agy Code]],TblAgencies[],13,FALSE)</f>
        <v>75000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6</v>
      </c>
      <c r="C18" s="57">
        <f>VLOOKUP(Tbl_Baseline_23_24_Adj[[#This Row],[Agy Code]],TblAgencies[],2,FALSE)</f>
        <v>16</v>
      </c>
      <c r="D18" s="57">
        <f t="shared" si="1"/>
        <v>409</v>
      </c>
      <c r="E18" s="57" t="str">
        <f>VLOOKUP(Tbl_Baseline_23_24_Adj[[#This Row],[Agy Code]],TblAgencies[],9,FALSE)</f>
        <v>409: Department of Energy</v>
      </c>
      <c r="F18" s="57" t="str">
        <f>VLOOKUP(Tbl_Baseline_23_24_Adj[[#This Row],[Agy Code]],TblAgencies[],10,FALSE)</f>
        <v>Department of Energy</v>
      </c>
      <c r="G18" s="57">
        <f>VLOOKUP(Tbl_Baseline_23_24_Adj[[#This Row],[Agy Code]],TblAgencies[],13,FALSE)</f>
        <v>75000</v>
      </c>
      <c r="H18" s="58">
        <f>IF(Tbl_Baseline_23_24_Adj[[#This Row],[Program]]="","",VLOOKUP(Tbl_Baseline_23_24_Adj[[#This Row],[Program]],Tbl_Programs[],2,FALSE))</f>
        <v>506</v>
      </c>
      <c r="I18" s="58" t="str">
        <f>IF(Tbl_Baseline_23_24_Adj[[#This Row],[Fund Group]]="","",VLOOKUP(Tbl_Baseline_23_24_Adj[[#This Row],[Fund Group]],Tbl_FundGroups[],2,FALSE))</f>
        <v>10</v>
      </c>
      <c r="J18" s="58" t="str">
        <f>Tbl_Baseline_23_24_Adj[[#This Row],[Pgm Code]]&amp;"."&amp;Tbl_Baseline_23_24_Adj[[#This Row],[Fund Group Code]]</f>
        <v>506.10</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Minus</v>
      </c>
      <c r="O18" s="55" t="s">
        <v>3050</v>
      </c>
      <c r="P18" s="55" t="s">
        <v>2809</v>
      </c>
      <c r="Q18" s="55" t="s">
        <v>2981</v>
      </c>
      <c r="R18" s="56">
        <v>-375</v>
      </c>
      <c r="S18" s="56"/>
      <c r="T18" s="71"/>
      <c r="U18" s="71"/>
      <c r="V18" s="55" t="s">
        <v>3114</v>
      </c>
    </row>
    <row r="19" spans="2:22" s="61" customFormat="1" ht="45" x14ac:dyDescent="0.25">
      <c r="B19" s="57">
        <f>VLOOKUP(Tbl_Baseline_23_24_Adj[[#This Row],[Agy Code]],TblAgencies[],4,FALSE)</f>
        <v>6</v>
      </c>
      <c r="C19" s="57">
        <f>VLOOKUP(Tbl_Baseline_23_24_Adj[[#This Row],[Agy Code]],TblAgencies[],2,FALSE)</f>
        <v>16</v>
      </c>
      <c r="D19" s="57">
        <f t="shared" si="1"/>
        <v>409</v>
      </c>
      <c r="E19" s="57" t="str">
        <f>VLOOKUP(Tbl_Baseline_23_24_Adj[[#This Row],[Agy Code]],TblAgencies[],9,FALSE)</f>
        <v>409: Department of Energy</v>
      </c>
      <c r="F19" s="57" t="str">
        <f>VLOOKUP(Tbl_Baseline_23_24_Adj[[#This Row],[Agy Code]],TblAgencies[],10,FALSE)</f>
        <v>Department of Energy</v>
      </c>
      <c r="G19" s="57">
        <f>VLOOKUP(Tbl_Baseline_23_24_Adj[[#This Row],[Agy Code]],TblAgencies[],13,FALSE)</f>
        <v>75000</v>
      </c>
      <c r="H19" s="58">
        <f>IF(Tbl_Baseline_23_24_Adj[[#This Row],[Program]]="","",VLOOKUP(Tbl_Baseline_23_24_Adj[[#This Row],[Program]],Tbl_Programs[],2,FALSE))</f>
        <v>506</v>
      </c>
      <c r="I19" s="58" t="str">
        <f>IF(Tbl_Baseline_23_24_Adj[[#This Row],[Fund Group]]="","",VLOOKUP(Tbl_Baseline_23_24_Adj[[#This Row],[Fund Group]],Tbl_FundGroups[],2,FALSE))</f>
        <v>10</v>
      </c>
      <c r="J19" s="58" t="str">
        <f>Tbl_Baseline_23_24_Adj[[#This Row],[Pgm Code]]&amp;"."&amp;Tbl_Baseline_23_24_Adj[[#This Row],[Fund Group Code]]</f>
        <v>506.10</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Minus</v>
      </c>
      <c r="O19" s="55" t="s">
        <v>3050</v>
      </c>
      <c r="P19" s="55" t="s">
        <v>2809</v>
      </c>
      <c r="Q19" s="55" t="s">
        <v>2981</v>
      </c>
      <c r="R19" s="56">
        <v>-1569</v>
      </c>
      <c r="S19" s="56"/>
      <c r="T19" s="71"/>
      <c r="U19" s="71"/>
      <c r="V19" s="55" t="s">
        <v>3115</v>
      </c>
    </row>
    <row r="20" spans="2:22" s="61" customFormat="1" x14ac:dyDescent="0.25">
      <c r="B20" s="57">
        <f>VLOOKUP(Tbl_Baseline_23_24_Adj[[#This Row],[Agy Code]],TblAgencies[],4,FALSE)</f>
        <v>6</v>
      </c>
      <c r="C20" s="57">
        <f>VLOOKUP(Tbl_Baseline_23_24_Adj[[#This Row],[Agy Code]],TblAgencies[],2,FALSE)</f>
        <v>16</v>
      </c>
      <c r="D20" s="57">
        <f t="shared" si="1"/>
        <v>409</v>
      </c>
      <c r="E20" s="57" t="str">
        <f>VLOOKUP(Tbl_Baseline_23_24_Adj[[#This Row],[Agy Code]],TblAgencies[],9,FALSE)</f>
        <v>409: Department of Energy</v>
      </c>
      <c r="F20" s="57" t="str">
        <f>VLOOKUP(Tbl_Baseline_23_24_Adj[[#This Row],[Agy Code]],TblAgencies[],10,FALSE)</f>
        <v>Department of Energy</v>
      </c>
      <c r="G20" s="57">
        <f>VLOOKUP(Tbl_Baseline_23_24_Adj[[#This Row],[Agy Code]],TblAgencies[],13,FALSE)</f>
        <v>75000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6</v>
      </c>
      <c r="C21" s="57">
        <f>VLOOKUP(Tbl_Baseline_23_24_Adj[[#This Row],[Agy Code]],TblAgencies[],2,FALSE)</f>
        <v>16</v>
      </c>
      <c r="D21" s="57">
        <f t="shared" si="1"/>
        <v>409</v>
      </c>
      <c r="E21" s="57" t="str">
        <f>VLOOKUP(Tbl_Baseline_23_24_Adj[[#This Row],[Agy Code]],TblAgencies[],9,FALSE)</f>
        <v>409: Department of Energy</v>
      </c>
      <c r="F21" s="57" t="str">
        <f>VLOOKUP(Tbl_Baseline_23_24_Adj[[#This Row],[Agy Code]],TblAgencies[],10,FALSE)</f>
        <v>Department of Energy</v>
      </c>
      <c r="G21" s="57">
        <f>VLOOKUP(Tbl_Baseline_23_24_Adj[[#This Row],[Agy Code]],TblAgencies[],13,FALSE)</f>
        <v>75000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6</v>
      </c>
      <c r="C22" s="57">
        <f>VLOOKUP(Tbl_Baseline_23_24_Adj[[#This Row],[Agy Code]],TblAgencies[],2,FALSE)</f>
        <v>16</v>
      </c>
      <c r="D22" s="57">
        <f t="shared" si="1"/>
        <v>409</v>
      </c>
      <c r="E22" s="57" t="str">
        <f>VLOOKUP(Tbl_Baseline_23_24_Adj[[#This Row],[Agy Code]],TblAgencies[],9,FALSE)</f>
        <v>409: Department of Energy</v>
      </c>
      <c r="F22" s="57" t="str">
        <f>VLOOKUP(Tbl_Baseline_23_24_Adj[[#This Row],[Agy Code]],TblAgencies[],10,FALSE)</f>
        <v>Department of Energy</v>
      </c>
      <c r="G22" s="57">
        <f>VLOOKUP(Tbl_Baseline_23_24_Adj[[#This Row],[Agy Code]],TblAgencies[],13,FALSE)</f>
        <v>75000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ht="60" x14ac:dyDescent="0.25">
      <c r="B23" s="57">
        <f>VLOOKUP(Tbl_Baseline_23_24_Adj[[#This Row],[Agy Code]],TblAgencies[],4,FALSE)</f>
        <v>6</v>
      </c>
      <c r="C23" s="57">
        <f>VLOOKUP(Tbl_Baseline_23_24_Adj[[#This Row],[Agy Code]],TblAgencies[],2,FALSE)</f>
        <v>16</v>
      </c>
      <c r="D23" s="57">
        <f t="shared" si="1"/>
        <v>409</v>
      </c>
      <c r="E23" s="57" t="str">
        <f>VLOOKUP(Tbl_Baseline_23_24_Adj[[#This Row],[Agy Code]],TblAgencies[],9,FALSE)</f>
        <v>409: Department of Energy</v>
      </c>
      <c r="F23" s="57" t="str">
        <f>VLOOKUP(Tbl_Baseline_23_24_Adj[[#This Row],[Agy Code]],TblAgencies[],10,FALSE)</f>
        <v>Department of Energy</v>
      </c>
      <c r="G23" s="57">
        <f>VLOOKUP(Tbl_Baseline_23_24_Adj[[#This Row],[Agy Code]],TblAgencies[],13,FALSE)</f>
        <v>75000</v>
      </c>
      <c r="H23" s="58">
        <f>IF(Tbl_Baseline_23_24_Adj[[#This Row],[Program]]="","",VLOOKUP(Tbl_Baseline_23_24_Adj[[#This Row],[Program]],Tbl_Programs[],2,FALSE))</f>
        <v>507</v>
      </c>
      <c r="I23" s="58" t="str">
        <f>IF(Tbl_Baseline_23_24_Adj[[#This Row],[Fund Group]]="","",VLOOKUP(Tbl_Baseline_23_24_Adj[[#This Row],[Fund Group]],Tbl_FundGroups[],2,FALSE))</f>
        <v>02</v>
      </c>
      <c r="J23" s="58" t="str">
        <f>Tbl_Baseline_23_24_Adj[[#This Row],[Pgm Code]]&amp;"."&amp;Tbl_Baseline_23_24_Adj[[#This Row],[Fund Group Code]]</f>
        <v>507.02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Minus</v>
      </c>
      <c r="O23" s="55" t="s">
        <v>3051</v>
      </c>
      <c r="P23" s="55" t="s">
        <v>2808</v>
      </c>
      <c r="Q23" s="55" t="s">
        <v>2981</v>
      </c>
      <c r="R23" s="56">
        <v>-229934</v>
      </c>
      <c r="S23" s="56"/>
      <c r="T23" s="71"/>
      <c r="U23" s="71"/>
      <c r="V23" s="55" t="s">
        <v>3116</v>
      </c>
    </row>
    <row r="24" spans="2:22" s="61" customFormat="1" ht="45" x14ac:dyDescent="0.25">
      <c r="B24" s="57">
        <f>VLOOKUP(Tbl_Baseline_23_24_Adj[[#This Row],[Agy Code]],TblAgencies[],4,FALSE)</f>
        <v>6</v>
      </c>
      <c r="C24" s="57">
        <f>VLOOKUP(Tbl_Baseline_23_24_Adj[[#This Row],[Agy Code]],TblAgencies[],2,FALSE)</f>
        <v>16</v>
      </c>
      <c r="D24" s="57">
        <f t="shared" si="1"/>
        <v>409</v>
      </c>
      <c r="E24" s="57" t="str">
        <f>VLOOKUP(Tbl_Baseline_23_24_Adj[[#This Row],[Agy Code]],TblAgencies[],9,FALSE)</f>
        <v>409: Department of Energy</v>
      </c>
      <c r="F24" s="57" t="str">
        <f>VLOOKUP(Tbl_Baseline_23_24_Adj[[#This Row],[Agy Code]],TblAgencies[],10,FALSE)</f>
        <v>Department of Energy</v>
      </c>
      <c r="G24" s="57">
        <f>VLOOKUP(Tbl_Baseline_23_24_Adj[[#This Row],[Agy Code]],TblAgencies[],13,FALSE)</f>
        <v>75000</v>
      </c>
      <c r="H24" s="58">
        <f>IF(Tbl_Baseline_23_24_Adj[[#This Row],[Program]]="","",VLOOKUP(Tbl_Baseline_23_24_Adj[[#This Row],[Program]],Tbl_Programs[],2,FALSE))</f>
        <v>507</v>
      </c>
      <c r="I24" s="58" t="str">
        <f>IF(Tbl_Baseline_23_24_Adj[[#This Row],[Fund Group]]="","",VLOOKUP(Tbl_Baseline_23_24_Adj[[#This Row],[Fund Group]],Tbl_FundGroups[],2,FALSE))</f>
        <v>12</v>
      </c>
      <c r="J24" s="58" t="str">
        <f>Tbl_Baseline_23_24_Adj[[#This Row],[Pgm Code]]&amp;"."&amp;Tbl_Baseline_23_24_Adj[[#This Row],[Fund Group Code]]</f>
        <v>507.12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Minus</v>
      </c>
      <c r="O24" s="55" t="s">
        <v>3051</v>
      </c>
      <c r="P24" s="55" t="s">
        <v>2817</v>
      </c>
      <c r="Q24" s="55" t="s">
        <v>2981</v>
      </c>
      <c r="R24" s="56">
        <v>-477826</v>
      </c>
      <c r="S24" s="56"/>
      <c r="T24" s="71"/>
      <c r="U24" s="71"/>
      <c r="V24" s="55" t="s">
        <v>3117</v>
      </c>
    </row>
    <row r="25" spans="2:22" s="61" customFormat="1" ht="45" x14ac:dyDescent="0.25">
      <c r="B25" s="57">
        <f>VLOOKUP(Tbl_Baseline_23_24_Adj[[#This Row],[Agy Code]],TblAgencies[],4,FALSE)</f>
        <v>6</v>
      </c>
      <c r="C25" s="57">
        <f>VLOOKUP(Tbl_Baseline_23_24_Adj[[#This Row],[Agy Code]],TblAgencies[],2,FALSE)</f>
        <v>16</v>
      </c>
      <c r="D25" s="57">
        <f t="shared" si="1"/>
        <v>409</v>
      </c>
      <c r="E25" s="57" t="str">
        <f>VLOOKUP(Tbl_Baseline_23_24_Adj[[#This Row],[Agy Code]],TblAgencies[],9,FALSE)</f>
        <v>409: Department of Energy</v>
      </c>
      <c r="F25" s="57" t="str">
        <f>VLOOKUP(Tbl_Baseline_23_24_Adj[[#This Row],[Agy Code]],TblAgencies[],10,FALSE)</f>
        <v>Department of Energy</v>
      </c>
      <c r="G25" s="57">
        <f>VLOOKUP(Tbl_Baseline_23_24_Adj[[#This Row],[Agy Code]],TblAgencies[],13,FALSE)</f>
        <v>75000</v>
      </c>
      <c r="H25" s="58">
        <f>IF(Tbl_Baseline_23_24_Adj[[#This Row],[Program]]="","",VLOOKUP(Tbl_Baseline_23_24_Adj[[#This Row],[Program]],Tbl_Programs[],2,FALSE))</f>
        <v>507</v>
      </c>
      <c r="I25" s="58" t="str">
        <f>IF(Tbl_Baseline_23_24_Adj[[#This Row],[Fund Group]]="","",VLOOKUP(Tbl_Baseline_23_24_Adj[[#This Row],[Fund Group]],Tbl_FundGroups[],2,FALSE))</f>
        <v>12</v>
      </c>
      <c r="J25" s="58" t="str">
        <f>Tbl_Baseline_23_24_Adj[[#This Row],[Pgm Code]]&amp;"."&amp;Tbl_Baseline_23_24_Adj[[#This Row],[Fund Group Code]]</f>
        <v>507.12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5" t="s">
        <v>3051</v>
      </c>
      <c r="P25" s="55" t="s">
        <v>2817</v>
      </c>
      <c r="Q25" s="55" t="s">
        <v>2981</v>
      </c>
      <c r="R25" s="56">
        <v>-27928</v>
      </c>
      <c r="S25" s="56"/>
      <c r="T25" s="71"/>
      <c r="U25" s="71"/>
      <c r="V25" s="55" t="s">
        <v>3118</v>
      </c>
    </row>
    <row r="26" spans="2:22" s="61" customFormat="1" x14ac:dyDescent="0.25">
      <c r="B26" s="57">
        <f>VLOOKUP(Tbl_Baseline_23_24_Adj[[#This Row],[Agy Code]],TblAgencies[],4,FALSE)</f>
        <v>6</v>
      </c>
      <c r="C26" s="57">
        <f>VLOOKUP(Tbl_Baseline_23_24_Adj[[#This Row],[Agy Code]],TblAgencies[],2,FALSE)</f>
        <v>16</v>
      </c>
      <c r="D26" s="57">
        <f t="shared" si="1"/>
        <v>409</v>
      </c>
      <c r="E26" s="57" t="str">
        <f>VLOOKUP(Tbl_Baseline_23_24_Adj[[#This Row],[Agy Code]],TblAgencies[],9,FALSE)</f>
        <v>409: Department of Energy</v>
      </c>
      <c r="F26" s="57" t="str">
        <f>VLOOKUP(Tbl_Baseline_23_24_Adj[[#This Row],[Agy Code]],TblAgencies[],10,FALSE)</f>
        <v>Department of Energy</v>
      </c>
      <c r="G26" s="57">
        <f>VLOOKUP(Tbl_Baseline_23_24_Adj[[#This Row],[Agy Code]],TblAgencies[],13,FALSE)</f>
        <v>75000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ht="60" x14ac:dyDescent="0.25">
      <c r="B27" s="57">
        <f>VLOOKUP(Tbl_Baseline_23_24_Adj[[#This Row],[Agy Code]],TblAgencies[],4,FALSE)</f>
        <v>6</v>
      </c>
      <c r="C27" s="57">
        <f>VLOOKUP(Tbl_Baseline_23_24_Adj[[#This Row],[Agy Code]],TblAgencies[],2,FALSE)</f>
        <v>16</v>
      </c>
      <c r="D27" s="57">
        <f t="shared" si="1"/>
        <v>409</v>
      </c>
      <c r="E27" s="57" t="str">
        <f>VLOOKUP(Tbl_Baseline_23_24_Adj[[#This Row],[Agy Code]],TblAgencies[],9,FALSE)</f>
        <v>409: Department of Energy</v>
      </c>
      <c r="F27" s="57" t="str">
        <f>VLOOKUP(Tbl_Baseline_23_24_Adj[[#This Row],[Agy Code]],TblAgencies[],10,FALSE)</f>
        <v>Department of Energy</v>
      </c>
      <c r="G27" s="57">
        <f>VLOOKUP(Tbl_Baseline_23_24_Adj[[#This Row],[Agy Code]],TblAgencies[],13,FALSE)</f>
        <v>75000</v>
      </c>
      <c r="H27" s="58">
        <f>IF(Tbl_Baseline_23_24_Adj[[#This Row],[Program]]="","",VLOOKUP(Tbl_Baseline_23_24_Adj[[#This Row],[Program]],Tbl_Programs[],2,FALSE))</f>
        <v>599</v>
      </c>
      <c r="I27" s="58" t="str">
        <f>IF(Tbl_Baseline_23_24_Adj[[#This Row],[Fund Group]]="","",VLOOKUP(Tbl_Baseline_23_24_Adj[[#This Row],[Fund Group]],Tbl_FundGroups[],2,FALSE))</f>
        <v>01</v>
      </c>
      <c r="J27" s="58" t="str">
        <f>Tbl_Baseline_23_24_Adj[[#This Row],[Pgm Code]]&amp;"."&amp;Tbl_Baseline_23_24_Adj[[#This Row],[Fund Group Code]]</f>
        <v>599.01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Minus</v>
      </c>
      <c r="O27" s="55" t="s">
        <v>3052</v>
      </c>
      <c r="P27" s="55" t="s">
        <v>2807</v>
      </c>
      <c r="Q27" s="55" t="s">
        <v>2981</v>
      </c>
      <c r="R27" s="56">
        <v>-470272</v>
      </c>
      <c r="S27" s="56"/>
      <c r="T27" s="71"/>
      <c r="U27" s="71"/>
      <c r="V27" s="55" t="s">
        <v>3119</v>
      </c>
    </row>
    <row r="28" spans="2:22" s="61" customFormat="1" ht="45" x14ac:dyDescent="0.25">
      <c r="B28" s="57">
        <f>VLOOKUP(Tbl_Baseline_23_24_Adj[[#This Row],[Agy Code]],TblAgencies[],4,FALSE)</f>
        <v>6</v>
      </c>
      <c r="C28" s="57">
        <f>VLOOKUP(Tbl_Baseline_23_24_Adj[[#This Row],[Agy Code]],TblAgencies[],2,FALSE)</f>
        <v>16</v>
      </c>
      <c r="D28" s="57">
        <f t="shared" si="1"/>
        <v>409</v>
      </c>
      <c r="E28" s="57" t="str">
        <f>VLOOKUP(Tbl_Baseline_23_24_Adj[[#This Row],[Agy Code]],TblAgencies[],9,FALSE)</f>
        <v>409: Department of Energy</v>
      </c>
      <c r="F28" s="57" t="str">
        <f>VLOOKUP(Tbl_Baseline_23_24_Adj[[#This Row],[Agy Code]],TblAgencies[],10,FALSE)</f>
        <v>Department of Energy</v>
      </c>
      <c r="G28" s="57">
        <f>VLOOKUP(Tbl_Baseline_23_24_Adj[[#This Row],[Agy Code]],TblAgencies[],13,FALSE)</f>
        <v>75000</v>
      </c>
      <c r="H28" s="58">
        <f>IF(Tbl_Baseline_23_24_Adj[[#This Row],[Program]]="","",VLOOKUP(Tbl_Baseline_23_24_Adj[[#This Row],[Program]],Tbl_Programs[],2,FALSE))</f>
        <v>506</v>
      </c>
      <c r="I28" s="58" t="str">
        <f>IF(Tbl_Baseline_23_24_Adj[[#This Row],[Fund Group]]="","",VLOOKUP(Tbl_Baseline_23_24_Adj[[#This Row],[Fund Group]],Tbl_FundGroups[],2,FALSE))</f>
        <v>02</v>
      </c>
      <c r="J28" s="58" t="str">
        <f>Tbl_Baseline_23_24_Adj[[#This Row],[Pgm Code]]&amp;"."&amp;Tbl_Baseline_23_24_Adj[[#This Row],[Fund Group Code]]</f>
        <v>506.02</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Minus</v>
      </c>
      <c r="O28" s="55" t="s">
        <v>3050</v>
      </c>
      <c r="P28" s="55" t="s">
        <v>2808</v>
      </c>
      <c r="Q28" s="55" t="s">
        <v>2981</v>
      </c>
      <c r="R28" s="56">
        <v>-11050</v>
      </c>
      <c r="S28" s="56"/>
      <c r="T28" s="71"/>
      <c r="U28" s="71"/>
      <c r="V28" s="55" t="s">
        <v>3120</v>
      </c>
    </row>
    <row r="29" spans="2:22" s="61" customFormat="1" ht="60" x14ac:dyDescent="0.25">
      <c r="B29" s="57">
        <f>VLOOKUP(Tbl_Baseline_23_24_Adj[[#This Row],[Agy Code]],TblAgencies[],4,FALSE)</f>
        <v>6</v>
      </c>
      <c r="C29" s="57">
        <f>VLOOKUP(Tbl_Baseline_23_24_Adj[[#This Row],[Agy Code]],TblAgencies[],2,FALSE)</f>
        <v>16</v>
      </c>
      <c r="D29" s="57">
        <f t="shared" si="0"/>
        <v>409</v>
      </c>
      <c r="E29" s="57" t="str">
        <f>VLOOKUP(Tbl_Baseline_23_24_Adj[[#This Row],[Agy Code]],TblAgencies[],9,FALSE)</f>
        <v>409: Department of Energy</v>
      </c>
      <c r="F29" s="57" t="str">
        <f>VLOOKUP(Tbl_Baseline_23_24_Adj[[#This Row],[Agy Code]],TblAgencies[],10,FALSE)</f>
        <v>Department of Energy</v>
      </c>
      <c r="G29" s="57">
        <f>VLOOKUP(Tbl_Baseline_23_24_Adj[[#This Row],[Agy Code]],TblAgencies[],13,FALSE)</f>
        <v>75000</v>
      </c>
      <c r="H29" s="58">
        <f>IF(Tbl_Baseline_23_24_Adj[[#This Row],[Program]]="","",VLOOKUP(Tbl_Baseline_23_24_Adj[[#This Row],[Program]],Tbl_Programs[],2,FALSE))</f>
        <v>506</v>
      </c>
      <c r="I29" s="58" t="str">
        <f>IF(Tbl_Baseline_23_24_Adj[[#This Row],[Fund Group]]="","",VLOOKUP(Tbl_Baseline_23_24_Adj[[#This Row],[Fund Group]],Tbl_FundGroups[],2,FALSE))</f>
        <v>01</v>
      </c>
      <c r="J29" s="58" t="str">
        <f>Tbl_Baseline_23_24_Adj[[#This Row],[Pgm Code]]&amp;"."&amp;Tbl_Baseline_23_24_Adj[[#This Row],[Fund Group Code]]</f>
        <v>506.01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3050</v>
      </c>
      <c r="P29" s="55" t="s">
        <v>2807</v>
      </c>
      <c r="Q29" s="55" t="s">
        <v>2984</v>
      </c>
      <c r="R29" s="56">
        <v>250000</v>
      </c>
      <c r="S29" s="56"/>
      <c r="T29" s="71"/>
      <c r="U29" s="71"/>
      <c r="V29" s="55" t="s">
        <v>3087</v>
      </c>
    </row>
    <row r="30" spans="2:22" s="61" customFormat="1" ht="45" x14ac:dyDescent="0.25">
      <c r="B30" s="57">
        <f>VLOOKUP(Tbl_Baseline_23_24_Adj[[#This Row],[Agy Code]],TblAgencies[],4,FALSE)</f>
        <v>6</v>
      </c>
      <c r="C30" s="57">
        <f>VLOOKUP(Tbl_Baseline_23_24_Adj[[#This Row],[Agy Code]],TblAgencies[],2,FALSE)</f>
        <v>16</v>
      </c>
      <c r="D30" s="57">
        <f t="shared" si="0"/>
        <v>409</v>
      </c>
      <c r="E30" s="57" t="str">
        <f>VLOOKUP(Tbl_Baseline_23_24_Adj[[#This Row],[Agy Code]],TblAgencies[],9,FALSE)</f>
        <v>409: Department of Energy</v>
      </c>
      <c r="F30" s="57" t="str">
        <f>VLOOKUP(Tbl_Baseline_23_24_Adj[[#This Row],[Agy Code]],TblAgencies[],10,FALSE)</f>
        <v>Department of Energy</v>
      </c>
      <c r="G30" s="57">
        <f>VLOOKUP(Tbl_Baseline_23_24_Adj[[#This Row],[Agy Code]],TblAgencies[],13,FALSE)</f>
        <v>75000</v>
      </c>
      <c r="H30" s="58">
        <f>IF(Tbl_Baseline_23_24_Adj[[#This Row],[Program]]="","",VLOOKUP(Tbl_Baseline_23_24_Adj[[#This Row],[Program]],Tbl_Programs[],2,FALSE))</f>
        <v>506</v>
      </c>
      <c r="I30" s="58" t="str">
        <f>IF(Tbl_Baseline_23_24_Adj[[#This Row],[Fund Group]]="","",VLOOKUP(Tbl_Baseline_23_24_Adj[[#This Row],[Fund Group]],Tbl_FundGroups[],2,FALSE))</f>
        <v>02</v>
      </c>
      <c r="J30" s="58" t="str">
        <f>Tbl_Baseline_23_24_Adj[[#This Row],[Pgm Code]]&amp;"."&amp;Tbl_Baseline_23_24_Adj[[#This Row],[Fund Group Code]]</f>
        <v>506.02</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3050</v>
      </c>
      <c r="P30" s="55" t="s">
        <v>2808</v>
      </c>
      <c r="Q30" s="55" t="s">
        <v>2984</v>
      </c>
      <c r="R30" s="56">
        <v>164</v>
      </c>
      <c r="S30" s="56">
        <v>618</v>
      </c>
      <c r="T30" s="71"/>
      <c r="U30" s="71"/>
      <c r="V30" s="55" t="s">
        <v>3088</v>
      </c>
    </row>
    <row r="31" spans="2:22" s="61" customFormat="1" ht="45" x14ac:dyDescent="0.25">
      <c r="B31" s="57">
        <f>VLOOKUP(Tbl_Baseline_23_24_Adj[[#This Row],[Agy Code]],TblAgencies[],4,FALSE)</f>
        <v>6</v>
      </c>
      <c r="C31" s="57">
        <f>VLOOKUP(Tbl_Baseline_23_24_Adj[[#This Row],[Agy Code]],TblAgencies[],2,FALSE)</f>
        <v>16</v>
      </c>
      <c r="D31" s="57">
        <f t="shared" si="0"/>
        <v>409</v>
      </c>
      <c r="E31" s="57" t="str">
        <f>VLOOKUP(Tbl_Baseline_23_24_Adj[[#This Row],[Agy Code]],TblAgencies[],9,FALSE)</f>
        <v>409: Department of Energy</v>
      </c>
      <c r="F31" s="57" t="str">
        <f>VLOOKUP(Tbl_Baseline_23_24_Adj[[#This Row],[Agy Code]],TblAgencies[],10,FALSE)</f>
        <v>Department of Energy</v>
      </c>
      <c r="G31" s="57">
        <f>VLOOKUP(Tbl_Baseline_23_24_Adj[[#This Row],[Agy Code]],TblAgencies[],13,FALSE)</f>
        <v>75000</v>
      </c>
      <c r="H31" s="58">
        <f>IF(Tbl_Baseline_23_24_Adj[[#This Row],[Program]]="","",VLOOKUP(Tbl_Baseline_23_24_Adj[[#This Row],[Program]],Tbl_Programs[],2,FALSE))</f>
        <v>507</v>
      </c>
      <c r="I31" s="58" t="str">
        <f>IF(Tbl_Baseline_23_24_Adj[[#This Row],[Fund Group]]="","",VLOOKUP(Tbl_Baseline_23_24_Adj[[#This Row],[Fund Group]],Tbl_FundGroups[],2,FALSE))</f>
        <v>02</v>
      </c>
      <c r="J31" s="58" t="str">
        <f>Tbl_Baseline_23_24_Adj[[#This Row],[Pgm Code]]&amp;"."&amp;Tbl_Baseline_23_24_Adj[[#This Row],[Fund Group Code]]</f>
        <v>507.02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3051</v>
      </c>
      <c r="P31" s="55" t="s">
        <v>2808</v>
      </c>
      <c r="Q31" s="55" t="s">
        <v>2984</v>
      </c>
      <c r="R31" s="56">
        <v>21</v>
      </c>
      <c r="S31" s="56">
        <v>77</v>
      </c>
      <c r="T31" s="71"/>
      <c r="U31" s="71"/>
      <c r="V31" s="55" t="s">
        <v>3083</v>
      </c>
    </row>
    <row r="32" spans="2:22" s="61" customFormat="1" ht="45" x14ac:dyDescent="0.25">
      <c r="B32" s="57">
        <f>VLOOKUP(Tbl_Baseline_23_24_Adj[[#This Row],[Agy Code]],TblAgencies[],4,FALSE)</f>
        <v>6</v>
      </c>
      <c r="C32" s="57">
        <f>VLOOKUP(Tbl_Baseline_23_24_Adj[[#This Row],[Agy Code]],TblAgencies[],2,FALSE)</f>
        <v>16</v>
      </c>
      <c r="D32" s="57">
        <f t="shared" si="0"/>
        <v>409</v>
      </c>
      <c r="E32" s="57" t="str">
        <f>VLOOKUP(Tbl_Baseline_23_24_Adj[[#This Row],[Agy Code]],TblAgencies[],9,FALSE)</f>
        <v>409: Department of Energy</v>
      </c>
      <c r="F32" s="57" t="str">
        <f>VLOOKUP(Tbl_Baseline_23_24_Adj[[#This Row],[Agy Code]],TblAgencies[],10,FALSE)</f>
        <v>Department of Energy</v>
      </c>
      <c r="G32" s="57">
        <f>VLOOKUP(Tbl_Baseline_23_24_Adj[[#This Row],[Agy Code]],TblAgencies[],13,FALSE)</f>
        <v>75000</v>
      </c>
      <c r="H32" s="58">
        <f>IF(Tbl_Baseline_23_24_Adj[[#This Row],[Program]]="","",VLOOKUP(Tbl_Baseline_23_24_Adj[[#This Row],[Program]],Tbl_Programs[],2,FALSE))</f>
        <v>599</v>
      </c>
      <c r="I32" s="58" t="str">
        <f>IF(Tbl_Baseline_23_24_Adj[[#This Row],[Fund Group]]="","",VLOOKUP(Tbl_Baseline_23_24_Adj[[#This Row],[Fund Group]],Tbl_FundGroups[],2,FALSE))</f>
        <v>02</v>
      </c>
      <c r="J32" s="58" t="str">
        <f>Tbl_Baseline_23_24_Adj[[#This Row],[Pgm Code]]&amp;"."&amp;Tbl_Baseline_23_24_Adj[[#This Row],[Fund Group Code]]</f>
        <v>599.02</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3052</v>
      </c>
      <c r="P32" s="55" t="s">
        <v>2808</v>
      </c>
      <c r="Q32" s="55" t="s">
        <v>2984</v>
      </c>
      <c r="R32" s="56">
        <v>25</v>
      </c>
      <c r="S32" s="56">
        <v>94</v>
      </c>
      <c r="T32" s="71"/>
      <c r="U32" s="71"/>
      <c r="V32" s="55" t="s">
        <v>3083</v>
      </c>
    </row>
    <row r="33" spans="2:22" s="61" customFormat="1" ht="45" x14ac:dyDescent="0.25">
      <c r="B33" s="57">
        <f>VLOOKUP(Tbl_Baseline_23_24_Adj[[#This Row],[Agy Code]],TblAgencies[],4,FALSE)</f>
        <v>6</v>
      </c>
      <c r="C33" s="57">
        <f>VLOOKUP(Tbl_Baseline_23_24_Adj[[#This Row],[Agy Code]],TblAgencies[],2,FALSE)</f>
        <v>16</v>
      </c>
      <c r="D33" s="57">
        <f t="shared" si="0"/>
        <v>409</v>
      </c>
      <c r="E33" s="57" t="str">
        <f>VLOOKUP(Tbl_Baseline_23_24_Adj[[#This Row],[Agy Code]],TblAgencies[],9,FALSE)</f>
        <v>409: Department of Energy</v>
      </c>
      <c r="F33" s="57" t="str">
        <f>VLOOKUP(Tbl_Baseline_23_24_Adj[[#This Row],[Agy Code]],TblAgencies[],10,FALSE)</f>
        <v>Department of Energy</v>
      </c>
      <c r="G33" s="57">
        <f>VLOOKUP(Tbl_Baseline_23_24_Adj[[#This Row],[Agy Code]],TblAgencies[],13,FALSE)</f>
        <v>75000</v>
      </c>
      <c r="H33" s="58">
        <f>IF(Tbl_Baseline_23_24_Adj[[#This Row],[Program]]="","",VLOOKUP(Tbl_Baseline_23_24_Adj[[#This Row],[Program]],Tbl_Programs[],2,FALSE))</f>
        <v>506</v>
      </c>
      <c r="I33" s="58" t="str">
        <f>IF(Tbl_Baseline_23_24_Adj[[#This Row],[Fund Group]]="","",VLOOKUP(Tbl_Baseline_23_24_Adj[[#This Row],[Fund Group]],Tbl_FundGroups[],2,FALSE))</f>
        <v>10</v>
      </c>
      <c r="J33" s="58" t="str">
        <f>Tbl_Baseline_23_24_Adj[[#This Row],[Pgm Code]]&amp;"."&amp;Tbl_Baseline_23_24_Adj[[#This Row],[Fund Group Code]]</f>
        <v>506.10</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3050</v>
      </c>
      <c r="P33" s="55" t="s">
        <v>2809</v>
      </c>
      <c r="Q33" s="55" t="s">
        <v>2984</v>
      </c>
      <c r="R33" s="56">
        <v>788</v>
      </c>
      <c r="S33" s="56">
        <v>2968</v>
      </c>
      <c r="T33" s="71"/>
      <c r="U33" s="71"/>
      <c r="V33" s="55" t="s">
        <v>3083</v>
      </c>
    </row>
    <row r="34" spans="2:22" s="61" customFormat="1" ht="45" x14ac:dyDescent="0.25">
      <c r="B34" s="57">
        <f>VLOOKUP(Tbl_Baseline_23_24_Adj[[#This Row],[Agy Code]],TblAgencies[],4,FALSE)</f>
        <v>6</v>
      </c>
      <c r="C34" s="57">
        <f>VLOOKUP(Tbl_Baseline_23_24_Adj[[#This Row],[Agy Code]],TblAgencies[],2,FALSE)</f>
        <v>16</v>
      </c>
      <c r="D34" s="57">
        <f t="shared" si="0"/>
        <v>409</v>
      </c>
      <c r="E34" s="57" t="str">
        <f>VLOOKUP(Tbl_Baseline_23_24_Adj[[#This Row],[Agy Code]],TblAgencies[],9,FALSE)</f>
        <v>409: Department of Energy</v>
      </c>
      <c r="F34" s="57" t="str">
        <f>VLOOKUP(Tbl_Baseline_23_24_Adj[[#This Row],[Agy Code]],TblAgencies[],10,FALSE)</f>
        <v>Department of Energy</v>
      </c>
      <c r="G34" s="57">
        <f>VLOOKUP(Tbl_Baseline_23_24_Adj[[#This Row],[Agy Code]],TblAgencies[],13,FALSE)</f>
        <v>75000</v>
      </c>
      <c r="H34" s="58">
        <f>IF(Tbl_Baseline_23_24_Adj[[#This Row],[Program]]="","",VLOOKUP(Tbl_Baseline_23_24_Adj[[#This Row],[Program]],Tbl_Programs[],2,FALSE))</f>
        <v>507</v>
      </c>
      <c r="I34" s="58" t="str">
        <f>IF(Tbl_Baseline_23_24_Adj[[#This Row],[Fund Group]]="","",VLOOKUP(Tbl_Baseline_23_24_Adj[[#This Row],[Fund Group]],Tbl_FundGroups[],2,FALSE))</f>
        <v>10</v>
      </c>
      <c r="J34" s="58" t="str">
        <f>Tbl_Baseline_23_24_Adj[[#This Row],[Pgm Code]]&amp;"."&amp;Tbl_Baseline_23_24_Adj[[#This Row],[Fund Group Code]]</f>
        <v>507.10</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2809</v>
      </c>
      <c r="Q34" s="55" t="s">
        <v>2984</v>
      </c>
      <c r="R34" s="56">
        <v>133</v>
      </c>
      <c r="S34" s="56">
        <v>501</v>
      </c>
      <c r="T34" s="71"/>
      <c r="U34" s="71"/>
      <c r="V34" s="55" t="s">
        <v>3083</v>
      </c>
    </row>
    <row r="35" spans="2:22" s="61" customFormat="1" ht="45" x14ac:dyDescent="0.25">
      <c r="B35" s="57">
        <f>VLOOKUP(Tbl_Baseline_23_24_Adj[[#This Row],[Agy Code]],TblAgencies[],4,FALSE)</f>
        <v>6</v>
      </c>
      <c r="C35" s="57">
        <f>VLOOKUP(Tbl_Baseline_23_24_Adj[[#This Row],[Agy Code]],TblAgencies[],2,FALSE)</f>
        <v>16</v>
      </c>
      <c r="D35" s="57">
        <f t="shared" ref="D35:D47" si="2">SelectAgyCode</f>
        <v>409</v>
      </c>
      <c r="E35" s="57" t="str">
        <f>VLOOKUP(Tbl_Baseline_23_24_Adj[[#This Row],[Agy Code]],TblAgencies[],9,FALSE)</f>
        <v>409: Department of Energy</v>
      </c>
      <c r="F35" s="57" t="str">
        <f>VLOOKUP(Tbl_Baseline_23_24_Adj[[#This Row],[Agy Code]],TblAgencies[],10,FALSE)</f>
        <v>Department of Energy</v>
      </c>
      <c r="G35" s="57">
        <f>VLOOKUP(Tbl_Baseline_23_24_Adj[[#This Row],[Agy Code]],TblAgencies[],13,FALSE)</f>
        <v>75000</v>
      </c>
      <c r="H35" s="58">
        <f>IF(Tbl_Baseline_23_24_Adj[[#This Row],[Program]]="","",VLOOKUP(Tbl_Baseline_23_24_Adj[[#This Row],[Program]],Tbl_Programs[],2,FALSE))</f>
        <v>599</v>
      </c>
      <c r="I35" s="58" t="str">
        <f>IF(Tbl_Baseline_23_24_Adj[[#This Row],[Fund Group]]="","",VLOOKUP(Tbl_Baseline_23_24_Adj[[#This Row],[Fund Group]],Tbl_FundGroups[],2,FALSE))</f>
        <v>02</v>
      </c>
      <c r="J35" s="58" t="str">
        <f>Tbl_Baseline_23_24_Adj[[#This Row],[Pgm Code]]&amp;"."&amp;Tbl_Baseline_23_24_Adj[[#This Row],[Fund Group Code]]</f>
        <v>599.02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3052</v>
      </c>
      <c r="P35" s="55" t="s">
        <v>2808</v>
      </c>
      <c r="Q35" s="55" t="s">
        <v>2865</v>
      </c>
      <c r="R35" s="56">
        <v>185</v>
      </c>
      <c r="S35" s="56">
        <v>695</v>
      </c>
      <c r="T35" s="71"/>
      <c r="U35" s="71"/>
      <c r="V35" s="55" t="s">
        <v>3083</v>
      </c>
    </row>
    <row r="36" spans="2:22" s="61" customFormat="1" ht="30" x14ac:dyDescent="0.25">
      <c r="B36" s="57">
        <f>VLOOKUP(Tbl_Baseline_23_24_Adj[[#This Row],[Agy Code]],TblAgencies[],4,FALSE)</f>
        <v>6</v>
      </c>
      <c r="C36" s="57">
        <f>VLOOKUP(Tbl_Baseline_23_24_Adj[[#This Row],[Agy Code]],TblAgencies[],2,FALSE)</f>
        <v>16</v>
      </c>
      <c r="D36" s="57">
        <f t="shared" si="2"/>
        <v>409</v>
      </c>
      <c r="E36" s="57" t="str">
        <f>VLOOKUP(Tbl_Baseline_23_24_Adj[[#This Row],[Agy Code]],TblAgencies[],9,FALSE)</f>
        <v>409: Department of Energy</v>
      </c>
      <c r="F36" s="57" t="str">
        <f>VLOOKUP(Tbl_Baseline_23_24_Adj[[#This Row],[Agy Code]],TblAgencies[],10,FALSE)</f>
        <v>Department of Energy</v>
      </c>
      <c r="G36" s="57">
        <f>VLOOKUP(Tbl_Baseline_23_24_Adj[[#This Row],[Agy Code]],TblAgencies[],13,FALSE)</f>
        <v>75000</v>
      </c>
      <c r="H36" s="58">
        <f>IF(Tbl_Baseline_23_24_Adj[[#This Row],[Program]]="","",VLOOKUP(Tbl_Baseline_23_24_Adj[[#This Row],[Program]],Tbl_Programs[],2,FALSE))</f>
        <v>506</v>
      </c>
      <c r="I36" s="58" t="str">
        <f>IF(Tbl_Baseline_23_24_Adj[[#This Row],[Fund Group]]="","",VLOOKUP(Tbl_Baseline_23_24_Adj[[#This Row],[Fund Group]],Tbl_FundGroups[],2,FALSE))</f>
        <v>02</v>
      </c>
      <c r="J36" s="58" t="str">
        <f>Tbl_Baseline_23_24_Adj[[#This Row],[Pgm Code]]&amp;"."&amp;Tbl_Baseline_23_24_Adj[[#This Row],[Fund Group Code]]</f>
        <v>506.02</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3050</v>
      </c>
      <c r="P36" s="55" t="s">
        <v>2808</v>
      </c>
      <c r="Q36" s="55" t="s">
        <v>2865</v>
      </c>
      <c r="R36" s="56"/>
      <c r="S36" s="56">
        <v>4203</v>
      </c>
      <c r="T36" s="70"/>
      <c r="U36" s="70"/>
      <c r="V36" s="53" t="s">
        <v>3081</v>
      </c>
    </row>
    <row r="37" spans="2:22" s="61" customFormat="1" ht="45" x14ac:dyDescent="0.25">
      <c r="B37" s="57">
        <f>VLOOKUP(Tbl_Baseline_23_24_Adj[[#This Row],[Agy Code]],TblAgencies[],4,FALSE)</f>
        <v>6</v>
      </c>
      <c r="C37" s="57">
        <f>VLOOKUP(Tbl_Baseline_23_24_Adj[[#This Row],[Agy Code]],TblAgencies[],2,FALSE)</f>
        <v>16</v>
      </c>
      <c r="D37" s="57">
        <f t="shared" si="2"/>
        <v>409</v>
      </c>
      <c r="E37" s="57" t="str">
        <f>VLOOKUP(Tbl_Baseline_23_24_Adj[[#This Row],[Agy Code]],TblAgencies[],9,FALSE)</f>
        <v>409: Department of Energy</v>
      </c>
      <c r="F37" s="57" t="str">
        <f>VLOOKUP(Tbl_Baseline_23_24_Adj[[#This Row],[Agy Code]],TblAgencies[],10,FALSE)</f>
        <v>Department of Energy</v>
      </c>
      <c r="G37" s="57">
        <f>VLOOKUP(Tbl_Baseline_23_24_Adj[[#This Row],[Agy Code]],TblAgencies[],13,FALSE)</f>
        <v>75000</v>
      </c>
      <c r="H37" s="58">
        <f>IF(Tbl_Baseline_23_24_Adj[[#This Row],[Program]]="","",VLOOKUP(Tbl_Baseline_23_24_Adj[[#This Row],[Program]],Tbl_Programs[],2,FALSE))</f>
        <v>507</v>
      </c>
      <c r="I37" s="58" t="str">
        <f>IF(Tbl_Baseline_23_24_Adj[[#This Row],[Fund Group]]="","",VLOOKUP(Tbl_Baseline_23_24_Adj[[#This Row],[Fund Group]],Tbl_FundGroups[],2,FALSE))</f>
        <v>02</v>
      </c>
      <c r="J37" s="58" t="str">
        <f>Tbl_Baseline_23_24_Adj[[#This Row],[Pgm Code]]&amp;"."&amp;Tbl_Baseline_23_24_Adj[[#This Row],[Fund Group Code]]</f>
        <v>507.02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3051</v>
      </c>
      <c r="P37" s="55" t="s">
        <v>2808</v>
      </c>
      <c r="Q37" s="55" t="s">
        <v>2865</v>
      </c>
      <c r="R37" s="56"/>
      <c r="S37" s="56">
        <v>524</v>
      </c>
      <c r="T37" s="71"/>
      <c r="U37" s="71"/>
      <c r="V37" s="53" t="s">
        <v>3081</v>
      </c>
    </row>
    <row r="38" spans="2:22" s="61" customFormat="1" ht="30" x14ac:dyDescent="0.25">
      <c r="B38" s="57">
        <f>VLOOKUP(Tbl_Baseline_23_24_Adj[[#This Row],[Agy Code]],TblAgencies[],4,FALSE)</f>
        <v>6</v>
      </c>
      <c r="C38" s="57">
        <f>VLOOKUP(Tbl_Baseline_23_24_Adj[[#This Row],[Agy Code]],TblAgencies[],2,FALSE)</f>
        <v>16</v>
      </c>
      <c r="D38" s="57">
        <f t="shared" si="2"/>
        <v>409</v>
      </c>
      <c r="E38" s="57" t="str">
        <f>VLOOKUP(Tbl_Baseline_23_24_Adj[[#This Row],[Agy Code]],TblAgencies[],9,FALSE)</f>
        <v>409: Department of Energy</v>
      </c>
      <c r="F38" s="57" t="str">
        <f>VLOOKUP(Tbl_Baseline_23_24_Adj[[#This Row],[Agy Code]],TblAgencies[],10,FALSE)</f>
        <v>Department of Energy</v>
      </c>
      <c r="G38" s="57">
        <f>VLOOKUP(Tbl_Baseline_23_24_Adj[[#This Row],[Agy Code]],TblAgencies[],13,FALSE)</f>
        <v>75000</v>
      </c>
      <c r="H38" s="58">
        <f>IF(Tbl_Baseline_23_24_Adj[[#This Row],[Program]]="","",VLOOKUP(Tbl_Baseline_23_24_Adj[[#This Row],[Program]],Tbl_Programs[],2,FALSE))</f>
        <v>599</v>
      </c>
      <c r="I38" s="58" t="str">
        <f>IF(Tbl_Baseline_23_24_Adj[[#This Row],[Fund Group]]="","",VLOOKUP(Tbl_Baseline_23_24_Adj[[#This Row],[Fund Group]],Tbl_FundGroups[],2,FALSE))</f>
        <v>02</v>
      </c>
      <c r="J38" s="58" t="str">
        <f>Tbl_Baseline_23_24_Adj[[#This Row],[Pgm Code]]&amp;"."&amp;Tbl_Baseline_23_24_Adj[[#This Row],[Fund Group Code]]</f>
        <v>599.02</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3052</v>
      </c>
      <c r="P38" s="55" t="s">
        <v>2808</v>
      </c>
      <c r="Q38" s="55" t="s">
        <v>2865</v>
      </c>
      <c r="R38" s="56"/>
      <c r="S38" s="56">
        <v>638</v>
      </c>
      <c r="T38" s="71"/>
      <c r="U38" s="71"/>
      <c r="V38" s="53" t="s">
        <v>3081</v>
      </c>
    </row>
    <row r="39" spans="2:22" s="61" customFormat="1" ht="30" x14ac:dyDescent="0.25">
      <c r="B39" s="57">
        <f>VLOOKUP(Tbl_Baseline_23_24_Adj[[#This Row],[Agy Code]],TblAgencies[],4,FALSE)</f>
        <v>6</v>
      </c>
      <c r="C39" s="57">
        <f>VLOOKUP(Tbl_Baseline_23_24_Adj[[#This Row],[Agy Code]],TblAgencies[],2,FALSE)</f>
        <v>16</v>
      </c>
      <c r="D39" s="57">
        <f t="shared" si="2"/>
        <v>409</v>
      </c>
      <c r="E39" s="57" t="str">
        <f>VLOOKUP(Tbl_Baseline_23_24_Adj[[#This Row],[Agy Code]],TblAgencies[],9,FALSE)</f>
        <v>409: Department of Energy</v>
      </c>
      <c r="F39" s="57" t="str">
        <f>VLOOKUP(Tbl_Baseline_23_24_Adj[[#This Row],[Agy Code]],TblAgencies[],10,FALSE)</f>
        <v>Department of Energy</v>
      </c>
      <c r="G39" s="57">
        <f>VLOOKUP(Tbl_Baseline_23_24_Adj[[#This Row],[Agy Code]],TblAgencies[],13,FALSE)</f>
        <v>75000</v>
      </c>
      <c r="H39" s="58">
        <f>IF(Tbl_Baseline_23_24_Adj[[#This Row],[Program]]="","",VLOOKUP(Tbl_Baseline_23_24_Adj[[#This Row],[Program]],Tbl_Programs[],2,FALSE))</f>
        <v>506</v>
      </c>
      <c r="I39" s="58" t="str">
        <f>IF(Tbl_Baseline_23_24_Adj[[#This Row],[Fund Group]]="","",VLOOKUP(Tbl_Baseline_23_24_Adj[[#This Row],[Fund Group]],Tbl_FundGroups[],2,FALSE))</f>
        <v>10</v>
      </c>
      <c r="J39" s="58" t="str">
        <f>Tbl_Baseline_23_24_Adj[[#This Row],[Pgm Code]]&amp;"."&amp;Tbl_Baseline_23_24_Adj[[#This Row],[Fund Group Code]]</f>
        <v>506.10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3050</v>
      </c>
      <c r="P39" s="55" t="s">
        <v>2809</v>
      </c>
      <c r="Q39" s="55" t="s">
        <v>2865</v>
      </c>
      <c r="R39" s="56"/>
      <c r="S39" s="56">
        <v>20188</v>
      </c>
      <c r="T39" s="71"/>
      <c r="U39" s="71"/>
      <c r="V39" s="53" t="s">
        <v>3081</v>
      </c>
    </row>
    <row r="40" spans="2:22" s="61" customFormat="1" ht="45" x14ac:dyDescent="0.25">
      <c r="B40" s="57">
        <f>VLOOKUP(Tbl_Baseline_23_24_Adj[[#This Row],[Agy Code]],TblAgencies[],4,FALSE)</f>
        <v>6</v>
      </c>
      <c r="C40" s="57">
        <f>VLOOKUP(Tbl_Baseline_23_24_Adj[[#This Row],[Agy Code]],TblAgencies[],2,FALSE)</f>
        <v>16</v>
      </c>
      <c r="D40" s="57">
        <f t="shared" si="2"/>
        <v>409</v>
      </c>
      <c r="E40" s="57" t="str">
        <f>VLOOKUP(Tbl_Baseline_23_24_Adj[[#This Row],[Agy Code]],TblAgencies[],9,FALSE)</f>
        <v>409: Department of Energy</v>
      </c>
      <c r="F40" s="57" t="str">
        <f>VLOOKUP(Tbl_Baseline_23_24_Adj[[#This Row],[Agy Code]],TblAgencies[],10,FALSE)</f>
        <v>Department of Energy</v>
      </c>
      <c r="G40" s="57">
        <f>VLOOKUP(Tbl_Baseline_23_24_Adj[[#This Row],[Agy Code]],TblAgencies[],13,FALSE)</f>
        <v>75000</v>
      </c>
      <c r="H40" s="58">
        <f>IF(Tbl_Baseline_23_24_Adj[[#This Row],[Program]]="","",VLOOKUP(Tbl_Baseline_23_24_Adj[[#This Row],[Program]],Tbl_Programs[],2,FALSE))</f>
        <v>507</v>
      </c>
      <c r="I40" s="58" t="str">
        <f>IF(Tbl_Baseline_23_24_Adj[[#This Row],[Fund Group]]="","",VLOOKUP(Tbl_Baseline_23_24_Adj[[#This Row],[Fund Group]],Tbl_FundGroups[],2,FALSE))</f>
        <v>10</v>
      </c>
      <c r="J40" s="58" t="str">
        <f>Tbl_Baseline_23_24_Adj[[#This Row],[Pgm Code]]&amp;"."&amp;Tbl_Baseline_23_24_Adj[[#This Row],[Fund Group Code]]</f>
        <v>507.10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3051</v>
      </c>
      <c r="P40" s="55" t="s">
        <v>2809</v>
      </c>
      <c r="Q40" s="55" t="s">
        <v>2865</v>
      </c>
      <c r="R40" s="56"/>
      <c r="S40" s="56">
        <v>3407</v>
      </c>
      <c r="T40" s="71"/>
      <c r="U40" s="71"/>
      <c r="V40" s="53" t="s">
        <v>3081</v>
      </c>
    </row>
    <row r="41" spans="2:22" s="61" customFormat="1" ht="30" x14ac:dyDescent="0.25">
      <c r="B41" s="57">
        <f>VLOOKUP(Tbl_Baseline_23_24_Adj[[#This Row],[Agy Code]],TblAgencies[],4,FALSE)</f>
        <v>6</v>
      </c>
      <c r="C41" s="57">
        <f>VLOOKUP(Tbl_Baseline_23_24_Adj[[#This Row],[Agy Code]],TblAgencies[],2,FALSE)</f>
        <v>16</v>
      </c>
      <c r="D41" s="57">
        <f t="shared" si="2"/>
        <v>409</v>
      </c>
      <c r="E41" s="57" t="str">
        <f>VLOOKUP(Tbl_Baseline_23_24_Adj[[#This Row],[Agy Code]],TblAgencies[],9,FALSE)</f>
        <v>409: Department of Energy</v>
      </c>
      <c r="F41" s="57" t="str">
        <f>VLOOKUP(Tbl_Baseline_23_24_Adj[[#This Row],[Agy Code]],TblAgencies[],10,FALSE)</f>
        <v>Department of Energy</v>
      </c>
      <c r="G41" s="57">
        <f>VLOOKUP(Tbl_Baseline_23_24_Adj[[#This Row],[Agy Code]],TblAgencies[],13,FALSE)</f>
        <v>75000</v>
      </c>
      <c r="H41" s="58">
        <f>IF(Tbl_Baseline_23_24_Adj[[#This Row],[Program]]="","",VLOOKUP(Tbl_Baseline_23_24_Adj[[#This Row],[Program]],Tbl_Programs[],2,FALSE))</f>
        <v>599</v>
      </c>
      <c r="I41" s="58" t="str">
        <f>IF(Tbl_Baseline_23_24_Adj[[#This Row],[Fund Group]]="","",VLOOKUP(Tbl_Baseline_23_24_Adj[[#This Row],[Fund Group]],Tbl_FundGroups[],2,FALSE))</f>
        <v>02</v>
      </c>
      <c r="J41" s="58" t="str">
        <f>Tbl_Baseline_23_24_Adj[[#This Row],[Pgm Code]]&amp;"."&amp;Tbl_Baseline_23_24_Adj[[#This Row],[Fund Group Code]]</f>
        <v>599.02</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3052</v>
      </c>
      <c r="P41" s="55" t="s">
        <v>2808</v>
      </c>
      <c r="Q41" s="55" t="s">
        <v>2865</v>
      </c>
      <c r="R41" s="56"/>
      <c r="S41" s="56">
        <v>4728</v>
      </c>
      <c r="T41" s="71"/>
      <c r="U41" s="71"/>
      <c r="V41" s="55" t="s">
        <v>3081</v>
      </c>
    </row>
    <row r="42" spans="2:22" s="61" customFormat="1" ht="30" x14ac:dyDescent="0.25">
      <c r="B42" s="57">
        <f>VLOOKUP(Tbl_Baseline_23_24_Adj[[#This Row],[Agy Code]],TblAgencies[],4,FALSE)</f>
        <v>6</v>
      </c>
      <c r="C42" s="57">
        <f>VLOOKUP(Tbl_Baseline_23_24_Adj[[#This Row],[Agy Code]],TblAgencies[],2,FALSE)</f>
        <v>16</v>
      </c>
      <c r="D42" s="57">
        <f t="shared" si="2"/>
        <v>409</v>
      </c>
      <c r="E42" s="57" t="str">
        <f>VLOOKUP(Tbl_Baseline_23_24_Adj[[#This Row],[Agy Code]],TblAgencies[],9,FALSE)</f>
        <v>409: Department of Energy</v>
      </c>
      <c r="F42" s="57" t="str">
        <f>VLOOKUP(Tbl_Baseline_23_24_Adj[[#This Row],[Agy Code]],TblAgencies[],10,FALSE)</f>
        <v>Department of Energy</v>
      </c>
      <c r="G42" s="57">
        <f>VLOOKUP(Tbl_Baseline_23_24_Adj[[#This Row],[Agy Code]],TblAgencies[],13,FALSE)</f>
        <v>75000</v>
      </c>
      <c r="H42" s="58">
        <f>IF(Tbl_Baseline_23_24_Adj[[#This Row],[Program]]="","",VLOOKUP(Tbl_Baseline_23_24_Adj[[#This Row],[Program]],Tbl_Programs[],2,FALSE))</f>
        <v>506</v>
      </c>
      <c r="I42" s="58" t="str">
        <f>IF(Tbl_Baseline_23_24_Adj[[#This Row],[Fund Group]]="","",VLOOKUP(Tbl_Baseline_23_24_Adj[[#This Row],[Fund Group]],Tbl_FundGroups[],2,FALSE))</f>
        <v>02</v>
      </c>
      <c r="J42" s="58" t="str">
        <f>Tbl_Baseline_23_24_Adj[[#This Row],[Pgm Code]]&amp;"."&amp;Tbl_Baseline_23_24_Adj[[#This Row],[Fund Group Code]]</f>
        <v>506.02</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3050</v>
      </c>
      <c r="P42" s="55" t="s">
        <v>2808</v>
      </c>
      <c r="Q42" s="55" t="s">
        <v>2865</v>
      </c>
      <c r="R42" s="56">
        <v>-1438</v>
      </c>
      <c r="S42" s="56">
        <v>-1470</v>
      </c>
      <c r="T42" s="71"/>
      <c r="U42" s="71"/>
      <c r="V42" s="55" t="s">
        <v>3080</v>
      </c>
    </row>
    <row r="43" spans="2:22" s="61" customFormat="1" ht="45" x14ac:dyDescent="0.25">
      <c r="B43" s="57">
        <f>VLOOKUP(Tbl_Baseline_23_24_Adj[[#This Row],[Agy Code]],TblAgencies[],4,FALSE)</f>
        <v>6</v>
      </c>
      <c r="C43" s="57">
        <f>VLOOKUP(Tbl_Baseline_23_24_Adj[[#This Row],[Agy Code]],TblAgencies[],2,FALSE)</f>
        <v>16</v>
      </c>
      <c r="D43" s="57">
        <f t="shared" si="2"/>
        <v>409</v>
      </c>
      <c r="E43" s="57" t="str">
        <f>VLOOKUP(Tbl_Baseline_23_24_Adj[[#This Row],[Agy Code]],TblAgencies[],9,FALSE)</f>
        <v>409: Department of Energy</v>
      </c>
      <c r="F43" s="57" t="str">
        <f>VLOOKUP(Tbl_Baseline_23_24_Adj[[#This Row],[Agy Code]],TblAgencies[],10,FALSE)</f>
        <v>Department of Energy</v>
      </c>
      <c r="G43" s="57">
        <f>VLOOKUP(Tbl_Baseline_23_24_Adj[[#This Row],[Agy Code]],TblAgencies[],13,FALSE)</f>
        <v>75000</v>
      </c>
      <c r="H43" s="58">
        <f>IF(Tbl_Baseline_23_24_Adj[[#This Row],[Program]]="","",VLOOKUP(Tbl_Baseline_23_24_Adj[[#This Row],[Program]],Tbl_Programs[],2,FALSE))</f>
        <v>507</v>
      </c>
      <c r="I43" s="58" t="str">
        <f>IF(Tbl_Baseline_23_24_Adj[[#This Row],[Fund Group]]="","",VLOOKUP(Tbl_Baseline_23_24_Adj[[#This Row],[Fund Group]],Tbl_FundGroups[],2,FALSE))</f>
        <v>02</v>
      </c>
      <c r="J43" s="58" t="str">
        <f>Tbl_Baseline_23_24_Adj[[#This Row],[Pgm Code]]&amp;"."&amp;Tbl_Baseline_23_24_Adj[[#This Row],[Fund Group Code]]</f>
        <v>507.02</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3051</v>
      </c>
      <c r="P43" s="55" t="s">
        <v>2808</v>
      </c>
      <c r="Q43" s="55" t="s">
        <v>2865</v>
      </c>
      <c r="R43" s="56">
        <v>-179</v>
      </c>
      <c r="S43" s="56">
        <v>-183</v>
      </c>
      <c r="T43" s="71"/>
      <c r="U43" s="71"/>
      <c r="V43" s="55" t="s">
        <v>3080</v>
      </c>
    </row>
    <row r="44" spans="2:22" s="61" customFormat="1" ht="30" x14ac:dyDescent="0.25">
      <c r="B44" s="57">
        <f>VLOOKUP(Tbl_Baseline_23_24_Adj[[#This Row],[Agy Code]],TblAgencies[],4,FALSE)</f>
        <v>6</v>
      </c>
      <c r="C44" s="57">
        <f>VLOOKUP(Tbl_Baseline_23_24_Adj[[#This Row],[Agy Code]],TblAgencies[],2,FALSE)</f>
        <v>16</v>
      </c>
      <c r="D44" s="57">
        <f t="shared" si="2"/>
        <v>409</v>
      </c>
      <c r="E44" s="57" t="str">
        <f>VLOOKUP(Tbl_Baseline_23_24_Adj[[#This Row],[Agy Code]],TblAgencies[],9,FALSE)</f>
        <v>409: Department of Energy</v>
      </c>
      <c r="F44" s="57" t="str">
        <f>VLOOKUP(Tbl_Baseline_23_24_Adj[[#This Row],[Agy Code]],TblAgencies[],10,FALSE)</f>
        <v>Department of Energy</v>
      </c>
      <c r="G44" s="57">
        <f>VLOOKUP(Tbl_Baseline_23_24_Adj[[#This Row],[Agy Code]],TblAgencies[],13,FALSE)</f>
        <v>75000</v>
      </c>
      <c r="H44" s="58">
        <f>IF(Tbl_Baseline_23_24_Adj[[#This Row],[Program]]="","",VLOOKUP(Tbl_Baseline_23_24_Adj[[#This Row],[Program]],Tbl_Programs[],2,FALSE))</f>
        <v>599</v>
      </c>
      <c r="I44" s="58" t="str">
        <f>IF(Tbl_Baseline_23_24_Adj[[#This Row],[Fund Group]]="","",VLOOKUP(Tbl_Baseline_23_24_Adj[[#This Row],[Fund Group]],Tbl_FundGroups[],2,FALSE))</f>
        <v>02</v>
      </c>
      <c r="J44" s="58" t="str">
        <f>Tbl_Baseline_23_24_Adj[[#This Row],[Pgm Code]]&amp;"."&amp;Tbl_Baseline_23_24_Adj[[#This Row],[Fund Group Code]]</f>
        <v>599.02</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3052</v>
      </c>
      <c r="P44" s="55" t="s">
        <v>2808</v>
      </c>
      <c r="Q44" s="55" t="s">
        <v>2865</v>
      </c>
      <c r="R44" s="56">
        <v>-219</v>
      </c>
      <c r="S44" s="56">
        <v>-223</v>
      </c>
      <c r="T44" s="71"/>
      <c r="U44" s="71"/>
      <c r="V44" s="55" t="s">
        <v>3080</v>
      </c>
    </row>
    <row r="45" spans="2:22" s="61" customFormat="1" ht="30" x14ac:dyDescent="0.25">
      <c r="B45" s="57">
        <f>VLOOKUP(Tbl_Baseline_23_24_Adj[[#This Row],[Agy Code]],TblAgencies[],4,FALSE)</f>
        <v>6</v>
      </c>
      <c r="C45" s="57">
        <f>VLOOKUP(Tbl_Baseline_23_24_Adj[[#This Row],[Agy Code]],TblAgencies[],2,FALSE)</f>
        <v>16</v>
      </c>
      <c r="D45" s="57">
        <f t="shared" si="2"/>
        <v>409</v>
      </c>
      <c r="E45" s="57" t="str">
        <f>VLOOKUP(Tbl_Baseline_23_24_Adj[[#This Row],[Agy Code]],TblAgencies[],9,FALSE)</f>
        <v>409: Department of Energy</v>
      </c>
      <c r="F45" s="57" t="str">
        <f>VLOOKUP(Tbl_Baseline_23_24_Adj[[#This Row],[Agy Code]],TblAgencies[],10,FALSE)</f>
        <v>Department of Energy</v>
      </c>
      <c r="G45" s="57">
        <f>VLOOKUP(Tbl_Baseline_23_24_Adj[[#This Row],[Agy Code]],TblAgencies[],13,FALSE)</f>
        <v>75000</v>
      </c>
      <c r="H45" s="58">
        <f>IF(Tbl_Baseline_23_24_Adj[[#This Row],[Program]]="","",VLOOKUP(Tbl_Baseline_23_24_Adj[[#This Row],[Program]],Tbl_Programs[],2,FALSE))</f>
        <v>506</v>
      </c>
      <c r="I45" s="58" t="str">
        <f>IF(Tbl_Baseline_23_24_Adj[[#This Row],[Fund Group]]="","",VLOOKUP(Tbl_Baseline_23_24_Adj[[#This Row],[Fund Group]],Tbl_FundGroups[],2,FALSE))</f>
        <v>10</v>
      </c>
      <c r="J45" s="58" t="str">
        <f>Tbl_Baseline_23_24_Adj[[#This Row],[Pgm Code]]&amp;"."&amp;Tbl_Baseline_23_24_Adj[[#This Row],[Fund Group Code]]</f>
        <v>506.10</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3050</v>
      </c>
      <c r="P45" s="55" t="s">
        <v>2809</v>
      </c>
      <c r="Q45" s="55" t="s">
        <v>2865</v>
      </c>
      <c r="R45" s="56">
        <v>-6910</v>
      </c>
      <c r="S45" s="56">
        <v>-7060</v>
      </c>
      <c r="T45" s="71"/>
      <c r="U45" s="71"/>
      <c r="V45" s="55" t="s">
        <v>3080</v>
      </c>
    </row>
    <row r="46" spans="2:22" s="61" customFormat="1" ht="45" x14ac:dyDescent="0.25">
      <c r="B46" s="57">
        <f>VLOOKUP(Tbl_Baseline_23_24_Adj[[#This Row],[Agy Code]],TblAgencies[],4,FALSE)</f>
        <v>6</v>
      </c>
      <c r="C46" s="57">
        <f>VLOOKUP(Tbl_Baseline_23_24_Adj[[#This Row],[Agy Code]],TblAgencies[],2,FALSE)</f>
        <v>16</v>
      </c>
      <c r="D46" s="57">
        <f t="shared" si="2"/>
        <v>409</v>
      </c>
      <c r="E46" s="57" t="str">
        <f>VLOOKUP(Tbl_Baseline_23_24_Adj[[#This Row],[Agy Code]],TblAgencies[],9,FALSE)</f>
        <v>409: Department of Energy</v>
      </c>
      <c r="F46" s="57" t="str">
        <f>VLOOKUP(Tbl_Baseline_23_24_Adj[[#This Row],[Agy Code]],TblAgencies[],10,FALSE)</f>
        <v>Department of Energy</v>
      </c>
      <c r="G46" s="57">
        <f>VLOOKUP(Tbl_Baseline_23_24_Adj[[#This Row],[Agy Code]],TblAgencies[],13,FALSE)</f>
        <v>75000</v>
      </c>
      <c r="H46" s="58">
        <f>IF(Tbl_Baseline_23_24_Adj[[#This Row],[Program]]="","",VLOOKUP(Tbl_Baseline_23_24_Adj[[#This Row],[Program]],Tbl_Programs[],2,FALSE))</f>
        <v>507</v>
      </c>
      <c r="I46" s="58" t="str">
        <f>IF(Tbl_Baseline_23_24_Adj[[#This Row],[Fund Group]]="","",VLOOKUP(Tbl_Baseline_23_24_Adj[[#This Row],[Fund Group]],Tbl_FundGroups[],2,FALSE))</f>
        <v>10</v>
      </c>
      <c r="J46" s="58" t="str">
        <f>Tbl_Baseline_23_24_Adj[[#This Row],[Pgm Code]]&amp;"."&amp;Tbl_Baseline_23_24_Adj[[#This Row],[Fund Group Code]]</f>
        <v>507.10</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3051</v>
      </c>
      <c r="P46" s="55" t="s">
        <v>2809</v>
      </c>
      <c r="Q46" s="55" t="s">
        <v>2865</v>
      </c>
      <c r="R46" s="56">
        <v>-1166</v>
      </c>
      <c r="S46" s="56">
        <v>-1192</v>
      </c>
      <c r="T46" s="71"/>
      <c r="U46" s="71"/>
      <c r="V46" s="55" t="s">
        <v>3080</v>
      </c>
    </row>
    <row r="47" spans="2:22" s="61" customFormat="1" ht="30" x14ac:dyDescent="0.25">
      <c r="B47" s="57">
        <f>VLOOKUP(Tbl_Baseline_23_24_Adj[[#This Row],[Agy Code]],TblAgencies[],4,FALSE)</f>
        <v>6</v>
      </c>
      <c r="C47" s="57">
        <f>VLOOKUP(Tbl_Baseline_23_24_Adj[[#This Row],[Agy Code]],TblAgencies[],2,FALSE)</f>
        <v>16</v>
      </c>
      <c r="D47" s="57">
        <f t="shared" si="2"/>
        <v>409</v>
      </c>
      <c r="E47" s="57" t="str">
        <f>VLOOKUP(Tbl_Baseline_23_24_Adj[[#This Row],[Agy Code]],TblAgencies[],9,FALSE)</f>
        <v>409: Department of Energy</v>
      </c>
      <c r="F47" s="57" t="str">
        <f>VLOOKUP(Tbl_Baseline_23_24_Adj[[#This Row],[Agy Code]],TblAgencies[],10,FALSE)</f>
        <v>Department of Energy</v>
      </c>
      <c r="G47" s="57">
        <f>VLOOKUP(Tbl_Baseline_23_24_Adj[[#This Row],[Agy Code]],TblAgencies[],13,FALSE)</f>
        <v>75000</v>
      </c>
      <c r="H47" s="58">
        <f>IF(Tbl_Baseline_23_24_Adj[[#This Row],[Program]]="","",VLOOKUP(Tbl_Baseline_23_24_Adj[[#This Row],[Program]],Tbl_Programs[],2,FALSE))</f>
        <v>599</v>
      </c>
      <c r="I47" s="58" t="str">
        <f>IF(Tbl_Baseline_23_24_Adj[[#This Row],[Fund Group]]="","",VLOOKUP(Tbl_Baseline_23_24_Adj[[#This Row],[Fund Group]],Tbl_FundGroups[],2,FALSE))</f>
        <v>02</v>
      </c>
      <c r="J47" s="58" t="str">
        <f>Tbl_Baseline_23_24_Adj[[#This Row],[Pgm Code]]&amp;"."&amp;Tbl_Baseline_23_24_Adj[[#This Row],[Fund Group Code]]</f>
        <v>599.02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3052</v>
      </c>
      <c r="P47" s="55" t="s">
        <v>2808</v>
      </c>
      <c r="Q47" s="55" t="s">
        <v>2865</v>
      </c>
      <c r="R47" s="56">
        <v>-1619</v>
      </c>
      <c r="S47" s="56">
        <v>-1653</v>
      </c>
      <c r="T47" s="71"/>
      <c r="U47" s="71"/>
      <c r="V47" s="55" t="s">
        <v>3080</v>
      </c>
    </row>
    <row r="48" spans="2:22" s="61" customFormat="1" ht="30" x14ac:dyDescent="0.25">
      <c r="B48" s="57"/>
      <c r="C48" s="57"/>
      <c r="D48" s="57"/>
      <c r="E48" s="57"/>
      <c r="F48" s="57"/>
      <c r="G48" s="57"/>
      <c r="H48" s="58"/>
      <c r="I48" s="58"/>
      <c r="J48" s="58"/>
      <c r="K48" s="58"/>
      <c r="L48" s="58"/>
      <c r="M48" s="58"/>
      <c r="N48" s="58"/>
      <c r="O48" s="55" t="s">
        <v>3050</v>
      </c>
      <c r="P48" s="55" t="s">
        <v>2807</v>
      </c>
      <c r="Q48" s="55" t="s">
        <v>2825</v>
      </c>
      <c r="R48" s="56">
        <v>250000</v>
      </c>
      <c r="S48" s="56"/>
      <c r="T48" s="71"/>
      <c r="U48" s="71"/>
      <c r="V48" s="55" t="s">
        <v>3086</v>
      </c>
    </row>
    <row r="49" spans="2:22" s="61" customFormat="1" ht="60" x14ac:dyDescent="0.25">
      <c r="B49" s="57"/>
      <c r="C49" s="57"/>
      <c r="D49" s="57"/>
      <c r="E49" s="57"/>
      <c r="F49" s="57"/>
      <c r="G49" s="57"/>
      <c r="H49" s="58"/>
      <c r="I49" s="58"/>
      <c r="J49" s="58"/>
      <c r="K49" s="58"/>
      <c r="L49" s="58"/>
      <c r="M49" s="58"/>
      <c r="N49" s="58"/>
      <c r="O49" s="55" t="s">
        <v>3050</v>
      </c>
      <c r="P49" s="55" t="s">
        <v>2807</v>
      </c>
      <c r="Q49" s="55" t="s">
        <v>2825</v>
      </c>
      <c r="R49" s="56">
        <v>250000</v>
      </c>
      <c r="S49" s="56"/>
      <c r="T49" s="71"/>
      <c r="U49" s="71"/>
      <c r="V49" s="55" t="s">
        <v>3089</v>
      </c>
    </row>
    <row r="50" spans="2:22" s="61" customFormat="1" ht="30" x14ac:dyDescent="0.25">
      <c r="B50" s="57"/>
      <c r="C50" s="57"/>
      <c r="D50" s="57"/>
      <c r="E50" s="57"/>
      <c r="F50" s="57"/>
      <c r="G50" s="57"/>
      <c r="H50" s="58"/>
      <c r="I50" s="58"/>
      <c r="J50" s="58"/>
      <c r="K50" s="58"/>
      <c r="L50" s="58"/>
      <c r="M50" s="58"/>
      <c r="N50" s="58"/>
      <c r="O50" s="55" t="s">
        <v>3050</v>
      </c>
      <c r="P50" s="55" t="s">
        <v>2809</v>
      </c>
      <c r="Q50" s="55" t="s">
        <v>2966</v>
      </c>
      <c r="R50" s="56">
        <v>-245211</v>
      </c>
      <c r="S50" s="56"/>
      <c r="T50" s="71"/>
      <c r="U50" s="71"/>
      <c r="V50" s="55" t="s">
        <v>3082</v>
      </c>
    </row>
    <row r="51" spans="2:22" s="61" customFormat="1" ht="30" x14ac:dyDescent="0.25">
      <c r="B51" s="57">
        <f>VLOOKUP(Tbl_Baseline_23_24_Adj[[#This Row],[Agy Code]],TblAgencies[],4,FALSE)</f>
        <v>6</v>
      </c>
      <c r="C51" s="57">
        <f>VLOOKUP(Tbl_Baseline_23_24_Adj[[#This Row],[Agy Code]],TblAgencies[],2,FALSE)</f>
        <v>16</v>
      </c>
      <c r="D51" s="57">
        <f t="shared" ref="D51:D85" si="3">SelectAgyCode</f>
        <v>409</v>
      </c>
      <c r="E51" s="57" t="str">
        <f>VLOOKUP(Tbl_Baseline_23_24_Adj[[#This Row],[Agy Code]],TblAgencies[],9,FALSE)</f>
        <v>409: Department of Energy</v>
      </c>
      <c r="F51" s="57" t="str">
        <f>VLOOKUP(Tbl_Baseline_23_24_Adj[[#This Row],[Agy Code]],TblAgencies[],10,FALSE)</f>
        <v>Department of Energy</v>
      </c>
      <c r="G51" s="57">
        <f>VLOOKUP(Tbl_Baseline_23_24_Adj[[#This Row],[Agy Code]],TblAgencies[],13,FALSE)</f>
        <v>75000</v>
      </c>
      <c r="H51" s="58">
        <f>IF(Tbl_Baseline_23_24_Adj[[#This Row],[Program]]="","",VLOOKUP(Tbl_Baseline_23_24_Adj[[#This Row],[Program]],Tbl_Programs[],2,FALSE))</f>
        <v>599</v>
      </c>
      <c r="I51" s="58" t="str">
        <f>IF(Tbl_Baseline_23_24_Adj[[#This Row],[Fund Group]]="","",VLOOKUP(Tbl_Baseline_23_24_Adj[[#This Row],[Fund Group]],Tbl_FundGroups[],2,FALSE))</f>
        <v>01</v>
      </c>
      <c r="J51" s="58" t="str">
        <f>Tbl_Baseline_23_24_Adj[[#This Row],[Pgm Code]]&amp;"."&amp;Tbl_Baseline_23_24_Adj[[#This Row],[Fund Group Code]]</f>
        <v>599.01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YES</v>
      </c>
      <c r="N51" s="58" t="str">
        <f>IF(Tbl_Baseline_23_24_Adj[[#This Row],[Baseline Adjustments Category]]="","",VLOOKUP(Tbl_Baseline_23_24_Adj[[#This Row],[Baseline Adjustments Category]],Tbl_BaselineAdjCat[[Adjusted Baseline Categories]:[Expected Value]],2,FALSE))</f>
        <v>Minus</v>
      </c>
      <c r="O51" s="55" t="s">
        <v>3052</v>
      </c>
      <c r="P51" s="55" t="s">
        <v>2807</v>
      </c>
      <c r="Q51" s="55" t="s">
        <v>2966</v>
      </c>
      <c r="R51" s="56">
        <v>-62150</v>
      </c>
      <c r="S51" s="56"/>
      <c r="T51" s="71"/>
      <c r="U51" s="71"/>
      <c r="V51" s="55" t="s">
        <v>3082</v>
      </c>
    </row>
    <row r="52" spans="2:22" s="61" customFormat="1" x14ac:dyDescent="0.25">
      <c r="B52" s="57">
        <f>VLOOKUP(Tbl_Baseline_23_24_Adj[[#This Row],[Agy Code]],TblAgencies[],4,FALSE)</f>
        <v>6</v>
      </c>
      <c r="C52" s="57">
        <f>VLOOKUP(Tbl_Baseline_23_24_Adj[[#This Row],[Agy Code]],TblAgencies[],2,FALSE)</f>
        <v>16</v>
      </c>
      <c r="D52" s="57">
        <f>SelectAgyCode</f>
        <v>409</v>
      </c>
      <c r="E52" s="57" t="str">
        <f>VLOOKUP(Tbl_Baseline_23_24_Adj[[#This Row],[Agy Code]],TblAgencies[],9,FALSE)</f>
        <v>409: Department of Energy</v>
      </c>
      <c r="F52" s="57" t="str">
        <f>VLOOKUP(Tbl_Baseline_23_24_Adj[[#This Row],[Agy Code]],TblAgencies[],10,FALSE)</f>
        <v>Department of Energy</v>
      </c>
      <c r="G52" s="57">
        <f>VLOOKUP(Tbl_Baseline_23_24_Adj[[#This Row],[Agy Code]],TblAgencies[],13,FALSE)</f>
        <v>75000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ht="30" x14ac:dyDescent="0.25">
      <c r="B53" s="57">
        <f>VLOOKUP(Tbl_Baseline_23_24_Adj[[#This Row],[Agy Code]],TblAgencies[],4,FALSE)</f>
        <v>6</v>
      </c>
      <c r="C53" s="57">
        <f>VLOOKUP(Tbl_Baseline_23_24_Adj[[#This Row],[Agy Code]],TblAgencies[],2,FALSE)</f>
        <v>16</v>
      </c>
      <c r="D53" s="57">
        <f>SelectAgyCode</f>
        <v>409</v>
      </c>
      <c r="E53" s="57" t="str">
        <f>VLOOKUP(Tbl_Baseline_23_24_Adj[[#This Row],[Agy Code]],TblAgencies[],9,FALSE)</f>
        <v>409: Department of Energy</v>
      </c>
      <c r="F53" s="57" t="str">
        <f>VLOOKUP(Tbl_Baseline_23_24_Adj[[#This Row],[Agy Code]],TblAgencies[],10,FALSE)</f>
        <v>Department of Energy</v>
      </c>
      <c r="G53" s="57">
        <f>VLOOKUP(Tbl_Baseline_23_24_Adj[[#This Row],[Agy Code]],TblAgencies[],13,FALSE)</f>
        <v>75000</v>
      </c>
      <c r="H53" s="58">
        <f>IF(Tbl_Baseline_23_24_Adj[[#This Row],[Program]]="","",VLOOKUP(Tbl_Baseline_23_24_Adj[[#This Row],[Program]],Tbl_Programs[],2,FALSE))</f>
        <v>599</v>
      </c>
      <c r="I53" s="58" t="str">
        <f>IF(Tbl_Baseline_23_24_Adj[[#This Row],[Fund Group]]="","",VLOOKUP(Tbl_Baseline_23_24_Adj[[#This Row],[Fund Group]],Tbl_FundGroups[],2,FALSE))</f>
        <v>02</v>
      </c>
      <c r="J53" s="58" t="str">
        <f>Tbl_Baseline_23_24_Adj[[#This Row],[Pgm Code]]&amp;"."&amp;Tbl_Baseline_23_24_Adj[[#This Row],[Fund Group Code]]</f>
        <v>599.02</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3052</v>
      </c>
      <c r="P53" s="55" t="s">
        <v>2808</v>
      </c>
      <c r="Q53" s="55" t="s">
        <v>2903</v>
      </c>
      <c r="R53" s="56">
        <v>265924</v>
      </c>
      <c r="S53" s="56">
        <v>265924</v>
      </c>
      <c r="T53" s="71"/>
      <c r="U53" s="71"/>
      <c r="V53" s="55" t="s">
        <v>3121</v>
      </c>
    </row>
    <row r="54" spans="2:22" s="61" customFormat="1" ht="30" x14ac:dyDescent="0.25">
      <c r="B54" s="57">
        <f>VLOOKUP(Tbl_Baseline_23_24_Adj[[#This Row],[Agy Code]],TblAgencies[],4,FALSE)</f>
        <v>6</v>
      </c>
      <c r="C54" s="57">
        <f>VLOOKUP(Tbl_Baseline_23_24_Adj[[#This Row],[Agy Code]],TblAgencies[],2,FALSE)</f>
        <v>16</v>
      </c>
      <c r="D54" s="57">
        <f>SelectAgyCode</f>
        <v>409</v>
      </c>
      <c r="E54" s="57" t="str">
        <f>VLOOKUP(Tbl_Baseline_23_24_Adj[[#This Row],[Agy Code]],TblAgencies[],9,FALSE)</f>
        <v>409: Department of Energy</v>
      </c>
      <c r="F54" s="57" t="str">
        <f>VLOOKUP(Tbl_Baseline_23_24_Adj[[#This Row],[Agy Code]],TblAgencies[],10,FALSE)</f>
        <v>Department of Energy</v>
      </c>
      <c r="G54" s="57">
        <f>VLOOKUP(Tbl_Baseline_23_24_Adj[[#This Row],[Agy Code]],TblAgencies[],13,FALSE)</f>
        <v>75000</v>
      </c>
      <c r="H54" s="58">
        <f>IF(Tbl_Baseline_23_24_Adj[[#This Row],[Program]]="","",VLOOKUP(Tbl_Baseline_23_24_Adj[[#This Row],[Program]],Tbl_Programs[],2,FALSE))</f>
        <v>599</v>
      </c>
      <c r="I54" s="58" t="str">
        <f>IF(Tbl_Baseline_23_24_Adj[[#This Row],[Fund Group]]="","",VLOOKUP(Tbl_Baseline_23_24_Adj[[#This Row],[Fund Group]],Tbl_FundGroups[],2,FALSE))</f>
        <v>01</v>
      </c>
      <c r="J54" s="58" t="str">
        <f>Tbl_Baseline_23_24_Adj[[#This Row],[Pgm Code]]&amp;"."&amp;Tbl_Baseline_23_24_Adj[[#This Row],[Fund Group Code]]</f>
        <v>599.01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3052</v>
      </c>
      <c r="P54" s="55" t="s">
        <v>2807</v>
      </c>
      <c r="Q54" s="55" t="s">
        <v>2903</v>
      </c>
      <c r="R54" s="56">
        <v>246347</v>
      </c>
      <c r="S54" s="56">
        <v>246347</v>
      </c>
      <c r="T54" s="71"/>
      <c r="U54" s="71"/>
      <c r="V54" s="55" t="s">
        <v>3122</v>
      </c>
    </row>
    <row r="55" spans="2:22" s="61" customFormat="1" ht="45" x14ac:dyDescent="0.25">
      <c r="B55" s="57">
        <f>VLOOKUP(Tbl_Baseline_23_24_Adj[[#This Row],[Agy Code]],TblAgencies[],4,FALSE)</f>
        <v>6</v>
      </c>
      <c r="C55" s="57">
        <f>VLOOKUP(Tbl_Baseline_23_24_Adj[[#This Row],[Agy Code]],TblAgencies[],2,FALSE)</f>
        <v>16</v>
      </c>
      <c r="D55" s="57">
        <f t="shared" si="3"/>
        <v>409</v>
      </c>
      <c r="E55" s="57" t="str">
        <f>VLOOKUP(Tbl_Baseline_23_24_Adj[[#This Row],[Agy Code]],TblAgencies[],9,FALSE)</f>
        <v>409: Department of Energy</v>
      </c>
      <c r="F55" s="57" t="str">
        <f>VLOOKUP(Tbl_Baseline_23_24_Adj[[#This Row],[Agy Code]],TblAgencies[],10,FALSE)</f>
        <v>Department of Energy</v>
      </c>
      <c r="G55" s="57">
        <f>VLOOKUP(Tbl_Baseline_23_24_Adj[[#This Row],[Agy Code]],TblAgencies[],13,FALSE)</f>
        <v>75000</v>
      </c>
      <c r="H55" s="58">
        <f>IF(Tbl_Baseline_23_24_Adj[[#This Row],[Program]]="","",VLOOKUP(Tbl_Baseline_23_24_Adj[[#This Row],[Program]],Tbl_Programs[],2,FALSE))</f>
        <v>599</v>
      </c>
      <c r="I55" s="58" t="str">
        <f>IF(Tbl_Baseline_23_24_Adj[[#This Row],[Fund Group]]="","",VLOOKUP(Tbl_Baseline_23_24_Adj[[#This Row],[Fund Group]],Tbl_FundGroups[],2,FALSE))</f>
        <v>02</v>
      </c>
      <c r="J55" s="58" t="str">
        <f>Tbl_Baseline_23_24_Adj[[#This Row],[Pgm Code]]&amp;"."&amp;Tbl_Baseline_23_24_Adj[[#This Row],[Fund Group Code]]</f>
        <v>599.02</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YES</v>
      </c>
      <c r="N55" s="58" t="str">
        <f>IF(Tbl_Baseline_23_24_Adj[[#This Row],[Baseline Adjustments Category]]="","",VLOOKUP(Tbl_Baseline_23_24_Adj[[#This Row],[Baseline Adjustments Category]],Tbl_BaselineAdjCat[[Adjusted Baseline Categories]:[Expected Value]],2,FALSE))</f>
        <v>Plus</v>
      </c>
      <c r="O55" s="55" t="s">
        <v>3052</v>
      </c>
      <c r="P55" s="55" t="s">
        <v>2808</v>
      </c>
      <c r="Q55" s="55" t="s">
        <v>2983</v>
      </c>
      <c r="R55" s="56">
        <f>100800+8640</f>
        <v>109440</v>
      </c>
      <c r="S55" s="56">
        <f>105840+9072</f>
        <v>114912</v>
      </c>
      <c r="T55" s="71">
        <v>1.1499999999999999</v>
      </c>
      <c r="U55" s="71">
        <v>1.1499999999999999</v>
      </c>
      <c r="V55" s="55" t="s">
        <v>3099</v>
      </c>
    </row>
    <row r="56" spans="2:22" s="61" customFormat="1" ht="45" x14ac:dyDescent="0.25">
      <c r="B56" s="57">
        <f>VLOOKUP(Tbl_Baseline_23_24_Adj[[#This Row],[Agy Code]],TblAgencies[],4,FALSE)</f>
        <v>6</v>
      </c>
      <c r="C56" s="57">
        <f>VLOOKUP(Tbl_Baseline_23_24_Adj[[#This Row],[Agy Code]],TblAgencies[],2,FALSE)</f>
        <v>16</v>
      </c>
      <c r="D56" s="57">
        <f t="shared" si="3"/>
        <v>409</v>
      </c>
      <c r="E56" s="57" t="str">
        <f>VLOOKUP(Tbl_Baseline_23_24_Adj[[#This Row],[Agy Code]],TblAgencies[],9,FALSE)</f>
        <v>409: Department of Energy</v>
      </c>
      <c r="F56" s="57" t="str">
        <f>VLOOKUP(Tbl_Baseline_23_24_Adj[[#This Row],[Agy Code]],TblAgencies[],10,FALSE)</f>
        <v>Department of Energy</v>
      </c>
      <c r="G56" s="57">
        <f>VLOOKUP(Tbl_Baseline_23_24_Adj[[#This Row],[Agy Code]],TblAgencies[],13,FALSE)</f>
        <v>75000</v>
      </c>
      <c r="H56" s="58">
        <f>IF(Tbl_Baseline_23_24_Adj[[#This Row],[Program]]="","",VLOOKUP(Tbl_Baseline_23_24_Adj[[#This Row],[Program]],Tbl_Programs[],2,FALSE))</f>
        <v>507</v>
      </c>
      <c r="I56" s="58" t="str">
        <f>IF(Tbl_Baseline_23_24_Adj[[#This Row],[Fund Group]]="","",VLOOKUP(Tbl_Baseline_23_24_Adj[[#This Row],[Fund Group]],Tbl_FundGroups[],2,FALSE))</f>
        <v>10</v>
      </c>
      <c r="J56" s="58" t="str">
        <f>Tbl_Baseline_23_24_Adj[[#This Row],[Pgm Code]]&amp;"."&amp;Tbl_Baseline_23_24_Adj[[#This Row],[Fund Group Code]]</f>
        <v>507.10</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YES</v>
      </c>
      <c r="N56" s="58" t="str">
        <f>IF(Tbl_Baseline_23_24_Adj[[#This Row],[Baseline Adjustments Category]]="","",VLOOKUP(Tbl_Baseline_23_24_Adj[[#This Row],[Baseline Adjustments Category]],Tbl_BaselineAdjCat[[Adjusted Baseline Categories]:[Expected Value]],2,FALSE))</f>
        <v>Plus</v>
      </c>
      <c r="O56" s="55" t="s">
        <v>3051</v>
      </c>
      <c r="P56" s="55" t="s">
        <v>2809</v>
      </c>
      <c r="Q56" s="55" t="s">
        <v>2983</v>
      </c>
      <c r="R56" s="56">
        <f>48960+93600</f>
        <v>142560</v>
      </c>
      <c r="S56" s="56">
        <f>51408+98280</f>
        <v>149688</v>
      </c>
      <c r="T56" s="71">
        <v>1.85</v>
      </c>
      <c r="U56" s="71">
        <v>1.85</v>
      </c>
      <c r="V56" s="55" t="s">
        <v>3094</v>
      </c>
    </row>
    <row r="57" spans="2:22" s="61" customFormat="1" ht="30" x14ac:dyDescent="0.25">
      <c r="B57" s="57">
        <f>VLOOKUP(Tbl_Baseline_23_24_Adj[[#This Row],[Agy Code]],TblAgencies[],4,FALSE)</f>
        <v>6</v>
      </c>
      <c r="C57" s="57">
        <f>VLOOKUP(Tbl_Baseline_23_24_Adj[[#This Row],[Agy Code]],TblAgencies[],2,FALSE)</f>
        <v>16</v>
      </c>
      <c r="D57" s="57">
        <f t="shared" si="3"/>
        <v>409</v>
      </c>
      <c r="E57" s="57" t="str">
        <f>VLOOKUP(Tbl_Baseline_23_24_Adj[[#This Row],[Agy Code]],TblAgencies[],9,FALSE)</f>
        <v>409: Department of Energy</v>
      </c>
      <c r="F57" s="57" t="str">
        <f>VLOOKUP(Tbl_Baseline_23_24_Adj[[#This Row],[Agy Code]],TblAgencies[],10,FALSE)</f>
        <v>Department of Energy</v>
      </c>
      <c r="G57" s="57">
        <f>VLOOKUP(Tbl_Baseline_23_24_Adj[[#This Row],[Agy Code]],TblAgencies[],13,FALSE)</f>
        <v>75000</v>
      </c>
      <c r="H57" s="58">
        <f>IF(Tbl_Baseline_23_24_Adj[[#This Row],[Program]]="","",VLOOKUP(Tbl_Baseline_23_24_Adj[[#This Row],[Program]],Tbl_Programs[],2,FALSE))</f>
        <v>506</v>
      </c>
      <c r="I57" s="58" t="str">
        <f>IF(Tbl_Baseline_23_24_Adj[[#This Row],[Fund Group]]="","",VLOOKUP(Tbl_Baseline_23_24_Adj[[#This Row],[Fund Group]],Tbl_FundGroups[],2,FALSE))</f>
        <v>02</v>
      </c>
      <c r="J57" s="58" t="str">
        <f>Tbl_Baseline_23_24_Adj[[#This Row],[Pgm Code]]&amp;"."&amp;Tbl_Baseline_23_24_Adj[[#This Row],[Fund Group Code]]</f>
        <v>506.02</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55" t="s">
        <v>3050</v>
      </c>
      <c r="P57" s="55" t="s">
        <v>2808</v>
      </c>
      <c r="Q57" s="55" t="s">
        <v>2983</v>
      </c>
      <c r="R57" s="56">
        <v>48240</v>
      </c>
      <c r="S57" s="56">
        <v>50652</v>
      </c>
      <c r="T57" s="71">
        <v>0.5</v>
      </c>
      <c r="U57" s="71">
        <v>0.5</v>
      </c>
      <c r="V57" s="55" t="s">
        <v>3095</v>
      </c>
    </row>
    <row r="58" spans="2:22" s="61" customFormat="1" ht="30" x14ac:dyDescent="0.25">
      <c r="B58" s="57">
        <f>VLOOKUP(Tbl_Baseline_23_24_Adj[[#This Row],[Agy Code]],TblAgencies[],4,FALSE)</f>
        <v>6</v>
      </c>
      <c r="C58" s="57">
        <f>VLOOKUP(Tbl_Baseline_23_24_Adj[[#This Row],[Agy Code]],TblAgencies[],2,FALSE)</f>
        <v>16</v>
      </c>
      <c r="D58" s="57">
        <f t="shared" si="3"/>
        <v>409</v>
      </c>
      <c r="E58" s="57" t="str">
        <f>VLOOKUP(Tbl_Baseline_23_24_Adj[[#This Row],[Agy Code]],TblAgencies[],9,FALSE)</f>
        <v>409: Department of Energy</v>
      </c>
      <c r="F58" s="57" t="str">
        <f>VLOOKUP(Tbl_Baseline_23_24_Adj[[#This Row],[Agy Code]],TblAgencies[],10,FALSE)</f>
        <v>Department of Energy</v>
      </c>
      <c r="G58" s="57">
        <f>VLOOKUP(Tbl_Baseline_23_24_Adj[[#This Row],[Agy Code]],TblAgencies[],13,FALSE)</f>
        <v>75000</v>
      </c>
      <c r="H58" s="58">
        <f>IF(Tbl_Baseline_23_24_Adj[[#This Row],[Program]]="","",VLOOKUP(Tbl_Baseline_23_24_Adj[[#This Row],[Program]],Tbl_Programs[],2,FALSE))</f>
        <v>506</v>
      </c>
      <c r="I58" s="58" t="str">
        <f>IF(Tbl_Baseline_23_24_Adj[[#This Row],[Fund Group]]="","",VLOOKUP(Tbl_Baseline_23_24_Adj[[#This Row],[Fund Group]],Tbl_FundGroups[],2,FALSE))</f>
        <v>10</v>
      </c>
      <c r="J58" s="58" t="str">
        <f>Tbl_Baseline_23_24_Adj[[#This Row],[Pgm Code]]&amp;"."&amp;Tbl_Baseline_23_24_Adj[[#This Row],[Fund Group Code]]</f>
        <v>506.10</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YES</v>
      </c>
      <c r="N58" s="58" t="str">
        <f>IF(Tbl_Baseline_23_24_Adj[[#This Row],[Baseline Adjustments Category]]="","",VLOOKUP(Tbl_Baseline_23_24_Adj[[#This Row],[Baseline Adjustments Category]],Tbl_BaselineAdjCat[[Adjusted Baseline Categories]:[Expected Value]],2,FALSE))</f>
        <v>Plus</v>
      </c>
      <c r="O58" s="55" t="s">
        <v>3050</v>
      </c>
      <c r="P58" s="55" t="s">
        <v>2809</v>
      </c>
      <c r="Q58" s="55" t="s">
        <v>2983</v>
      </c>
      <c r="R58" s="56">
        <v>48240</v>
      </c>
      <c r="S58" s="56">
        <v>50652</v>
      </c>
      <c r="T58" s="71">
        <v>0.5</v>
      </c>
      <c r="U58" s="71">
        <v>0.5</v>
      </c>
      <c r="V58" s="55" t="s">
        <v>3096</v>
      </c>
    </row>
    <row r="59" spans="2:22" s="61" customFormat="1" ht="30" x14ac:dyDescent="0.25">
      <c r="B59" s="57">
        <f>VLOOKUP(Tbl_Baseline_23_24_Adj[[#This Row],[Agy Code]],TblAgencies[],4,FALSE)</f>
        <v>6</v>
      </c>
      <c r="C59" s="57">
        <f>VLOOKUP(Tbl_Baseline_23_24_Adj[[#This Row],[Agy Code]],TblAgencies[],2,FALSE)</f>
        <v>16</v>
      </c>
      <c r="D59" s="57">
        <f t="shared" ref="D59:D66" si="4">SelectAgyCode</f>
        <v>409</v>
      </c>
      <c r="E59" s="57" t="str">
        <f>VLOOKUP(Tbl_Baseline_23_24_Adj[[#This Row],[Agy Code]],TblAgencies[],9,FALSE)</f>
        <v>409: Department of Energy</v>
      </c>
      <c r="F59" s="57" t="str">
        <f>VLOOKUP(Tbl_Baseline_23_24_Adj[[#This Row],[Agy Code]],TblAgencies[],10,FALSE)</f>
        <v>Department of Energy</v>
      </c>
      <c r="G59" s="57">
        <f>VLOOKUP(Tbl_Baseline_23_24_Adj[[#This Row],[Agy Code]],TblAgencies[],13,FALSE)</f>
        <v>75000</v>
      </c>
      <c r="H59" s="58">
        <f>IF(Tbl_Baseline_23_24_Adj[[#This Row],[Program]]="","",VLOOKUP(Tbl_Baseline_23_24_Adj[[#This Row],[Program]],Tbl_Programs[],2,FALSE))</f>
        <v>506</v>
      </c>
      <c r="I59" s="58" t="str">
        <f>IF(Tbl_Baseline_23_24_Adj[[#This Row],[Fund Group]]="","",VLOOKUP(Tbl_Baseline_23_24_Adj[[#This Row],[Fund Group]],Tbl_FundGroups[],2,FALSE))</f>
        <v>10</v>
      </c>
      <c r="J59" s="58" t="str">
        <f>Tbl_Baseline_23_24_Adj[[#This Row],[Pgm Code]]&amp;"."&amp;Tbl_Baseline_23_24_Adj[[#This Row],[Fund Group Code]]</f>
        <v>506.10</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YES</v>
      </c>
      <c r="N59" s="58" t="str">
        <f>IF(Tbl_Baseline_23_24_Adj[[#This Row],[Baseline Adjustments Category]]="","",VLOOKUP(Tbl_Baseline_23_24_Adj[[#This Row],[Baseline Adjustments Category]],Tbl_BaselineAdjCat[[Adjusted Baseline Categories]:[Expected Value]],2,FALSE))</f>
        <v>Plus</v>
      </c>
      <c r="O59" s="55" t="s">
        <v>3050</v>
      </c>
      <c r="P59" s="55" t="s">
        <v>2809</v>
      </c>
      <c r="Q59" s="55" t="s">
        <v>2983</v>
      </c>
      <c r="R59" s="56">
        <f>86400+86400</f>
        <v>172800</v>
      </c>
      <c r="S59" s="56">
        <f>90720+90720</f>
        <v>181440</v>
      </c>
      <c r="T59" s="71">
        <v>2</v>
      </c>
      <c r="U59" s="71">
        <v>2</v>
      </c>
      <c r="V59" s="55" t="s">
        <v>3097</v>
      </c>
    </row>
    <row r="60" spans="2:22" s="61" customFormat="1" ht="60" x14ac:dyDescent="0.25">
      <c r="B60" s="57">
        <f>VLOOKUP(Tbl_Baseline_23_24_Adj[[#This Row],[Agy Code]],TblAgencies[],4,FALSE)</f>
        <v>6</v>
      </c>
      <c r="C60" s="57">
        <f>VLOOKUP(Tbl_Baseline_23_24_Adj[[#This Row],[Agy Code]],TblAgencies[],2,FALSE)</f>
        <v>16</v>
      </c>
      <c r="D60" s="57">
        <f t="shared" si="4"/>
        <v>409</v>
      </c>
      <c r="E60" s="57" t="str">
        <f>VLOOKUP(Tbl_Baseline_23_24_Adj[[#This Row],[Agy Code]],TblAgencies[],9,FALSE)</f>
        <v>409: Department of Energy</v>
      </c>
      <c r="F60" s="57" t="str">
        <f>VLOOKUP(Tbl_Baseline_23_24_Adj[[#This Row],[Agy Code]],TblAgencies[],10,FALSE)</f>
        <v>Department of Energy</v>
      </c>
      <c r="G60" s="57">
        <f>VLOOKUP(Tbl_Baseline_23_24_Adj[[#This Row],[Agy Code]],TblAgencies[],13,FALSE)</f>
        <v>75000</v>
      </c>
      <c r="H60" s="58">
        <f>IF(Tbl_Baseline_23_24_Adj[[#This Row],[Program]]="","",VLOOKUP(Tbl_Baseline_23_24_Adj[[#This Row],[Program]],Tbl_Programs[],2,FALSE))</f>
        <v>599</v>
      </c>
      <c r="I60" s="58" t="str">
        <f>IF(Tbl_Baseline_23_24_Adj[[#This Row],[Fund Group]]="","",VLOOKUP(Tbl_Baseline_23_24_Adj[[#This Row],[Fund Group]],Tbl_FundGroups[],2,FALSE))</f>
        <v>02</v>
      </c>
      <c r="J60" s="58" t="str">
        <f>Tbl_Baseline_23_24_Adj[[#This Row],[Pgm Code]]&amp;"."&amp;Tbl_Baseline_23_24_Adj[[#This Row],[Fund Group Code]]</f>
        <v>599.02</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YES</v>
      </c>
      <c r="N60" s="58" t="str">
        <f>IF(Tbl_Baseline_23_24_Adj[[#This Row],[Baseline Adjustments Category]]="","",VLOOKUP(Tbl_Baseline_23_24_Adj[[#This Row],[Baseline Adjustments Category]],Tbl_BaselineAdjCat[[Adjusted Baseline Categories]:[Expected Value]],2,FALSE))</f>
        <v>Plus</v>
      </c>
      <c r="O60" s="55" t="s">
        <v>3052</v>
      </c>
      <c r="P60" s="55" t="s">
        <v>2808</v>
      </c>
      <c r="Q60" s="55" t="s">
        <v>2983</v>
      </c>
      <c r="R60" s="56">
        <f>67680+64800</f>
        <v>132480</v>
      </c>
      <c r="S60" s="56">
        <f>71064+68040</f>
        <v>139104</v>
      </c>
      <c r="T60" s="71">
        <v>2</v>
      </c>
      <c r="U60" s="71">
        <v>2</v>
      </c>
      <c r="V60" s="55" t="s">
        <v>3098</v>
      </c>
    </row>
    <row r="61" spans="2:22" s="61" customFormat="1" ht="45" x14ac:dyDescent="0.25">
      <c r="B61" s="57">
        <f>VLOOKUP(Tbl_Baseline_23_24_Adj[[#This Row],[Agy Code]],TblAgencies[],4,FALSE)</f>
        <v>6</v>
      </c>
      <c r="C61" s="57">
        <f>VLOOKUP(Tbl_Baseline_23_24_Adj[[#This Row],[Agy Code]],TblAgencies[],2,FALSE)</f>
        <v>16</v>
      </c>
      <c r="D61" s="57">
        <f t="shared" si="4"/>
        <v>409</v>
      </c>
      <c r="E61" s="57" t="str">
        <f>VLOOKUP(Tbl_Baseline_23_24_Adj[[#This Row],[Agy Code]],TblAgencies[],9,FALSE)</f>
        <v>409: Department of Energy</v>
      </c>
      <c r="F61" s="57" t="str">
        <f>VLOOKUP(Tbl_Baseline_23_24_Adj[[#This Row],[Agy Code]],TblAgencies[],10,FALSE)</f>
        <v>Department of Energy</v>
      </c>
      <c r="G61" s="57">
        <f>VLOOKUP(Tbl_Baseline_23_24_Adj[[#This Row],[Agy Code]],TblAgencies[],13,FALSE)</f>
        <v>75000</v>
      </c>
      <c r="H61" s="58">
        <f>IF(Tbl_Baseline_23_24_Adj[[#This Row],[Program]]="","",VLOOKUP(Tbl_Baseline_23_24_Adj[[#This Row],[Program]],Tbl_Programs[],2,FALSE))</f>
        <v>506</v>
      </c>
      <c r="I61" s="58" t="str">
        <f>IF(Tbl_Baseline_23_24_Adj[[#This Row],[Fund Group]]="","",VLOOKUP(Tbl_Baseline_23_24_Adj[[#This Row],[Fund Group]],Tbl_FundGroups[],2,FALSE))</f>
        <v>02</v>
      </c>
      <c r="J61" s="58" t="str">
        <f>Tbl_Baseline_23_24_Adj[[#This Row],[Pgm Code]]&amp;"."&amp;Tbl_Baseline_23_24_Adj[[#This Row],[Fund Group Code]]</f>
        <v>506.02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YES</v>
      </c>
      <c r="N61" s="58" t="str">
        <f>IF(Tbl_Baseline_23_24_Adj[[#This Row],[Baseline Adjustments Category]]="","",VLOOKUP(Tbl_Baseline_23_24_Adj[[#This Row],[Baseline Adjustments Category]],Tbl_BaselineAdjCat[[Adjusted Baseline Categories]:[Expected Value]],2,FALSE))</f>
        <v>Plus</v>
      </c>
      <c r="O61" s="55" t="s">
        <v>3050</v>
      </c>
      <c r="P61" s="55" t="s">
        <v>2808</v>
      </c>
      <c r="Q61" s="55" t="s">
        <v>2983</v>
      </c>
      <c r="R61" s="56">
        <f>63360+21600</f>
        <v>84960</v>
      </c>
      <c r="S61" s="56">
        <f>66528+22680</f>
        <v>89208</v>
      </c>
      <c r="T61" s="71">
        <v>1.2</v>
      </c>
      <c r="U61" s="71">
        <v>1.2</v>
      </c>
      <c r="V61" s="55" t="s">
        <v>3101</v>
      </c>
    </row>
    <row r="62" spans="2:22" s="61" customFormat="1" ht="45" x14ac:dyDescent="0.25">
      <c r="B62" s="57">
        <f>VLOOKUP(Tbl_Baseline_23_24_Adj[[#This Row],[Agy Code]],TblAgencies[],4,FALSE)</f>
        <v>6</v>
      </c>
      <c r="C62" s="57">
        <f>VLOOKUP(Tbl_Baseline_23_24_Adj[[#This Row],[Agy Code]],TblAgencies[],2,FALSE)</f>
        <v>16</v>
      </c>
      <c r="D62" s="57">
        <f t="shared" si="4"/>
        <v>409</v>
      </c>
      <c r="E62" s="57" t="str">
        <f>VLOOKUP(Tbl_Baseline_23_24_Adj[[#This Row],[Agy Code]],TblAgencies[],9,FALSE)</f>
        <v>409: Department of Energy</v>
      </c>
      <c r="F62" s="57" t="str">
        <f>VLOOKUP(Tbl_Baseline_23_24_Adj[[#This Row],[Agy Code]],TblAgencies[],10,FALSE)</f>
        <v>Department of Energy</v>
      </c>
      <c r="G62" s="57">
        <f>VLOOKUP(Tbl_Baseline_23_24_Adj[[#This Row],[Agy Code]],TblAgencies[],13,FALSE)</f>
        <v>75000</v>
      </c>
      <c r="H62" s="58">
        <f>IF(Tbl_Baseline_23_24_Adj[[#This Row],[Program]]="","",VLOOKUP(Tbl_Baseline_23_24_Adj[[#This Row],[Program]],Tbl_Programs[],2,FALSE))</f>
        <v>506</v>
      </c>
      <c r="I62" s="58" t="str">
        <f>IF(Tbl_Baseline_23_24_Adj[[#This Row],[Fund Group]]="","",VLOOKUP(Tbl_Baseline_23_24_Adj[[#This Row],[Fund Group]],Tbl_FundGroups[],2,FALSE))</f>
        <v>10</v>
      </c>
      <c r="J62" s="58" t="str">
        <f>Tbl_Baseline_23_24_Adj[[#This Row],[Pgm Code]]&amp;"."&amp;Tbl_Baseline_23_24_Adj[[#This Row],[Fund Group Code]]</f>
        <v>506.10</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YES</v>
      </c>
      <c r="N62" s="58" t="str">
        <f>IF(Tbl_Baseline_23_24_Adj[[#This Row],[Baseline Adjustments Category]]="","",VLOOKUP(Tbl_Baseline_23_24_Adj[[#This Row],[Baseline Adjustments Category]],Tbl_BaselineAdjCat[[Adjusted Baseline Categories]:[Expected Value]],2,FALSE))</f>
        <v>Plus</v>
      </c>
      <c r="O62" s="55" t="s">
        <v>3050</v>
      </c>
      <c r="P62" s="55" t="s">
        <v>2809</v>
      </c>
      <c r="Q62" s="55" t="s">
        <v>2983</v>
      </c>
      <c r="R62" s="56">
        <v>86400</v>
      </c>
      <c r="S62" s="56">
        <v>90720</v>
      </c>
      <c r="T62" s="71">
        <v>0.8</v>
      </c>
      <c r="U62" s="71">
        <v>0.8</v>
      </c>
      <c r="V62" s="55" t="s">
        <v>3100</v>
      </c>
    </row>
    <row r="63" spans="2:22" s="61" customFormat="1" ht="45" x14ac:dyDescent="0.25">
      <c r="B63" s="57">
        <f>VLOOKUP(Tbl_Baseline_23_24_Adj[[#This Row],[Agy Code]],TblAgencies[],4,FALSE)</f>
        <v>6</v>
      </c>
      <c r="C63" s="57">
        <f>VLOOKUP(Tbl_Baseline_23_24_Adj[[#This Row],[Agy Code]],TblAgencies[],2,FALSE)</f>
        <v>16</v>
      </c>
      <c r="D63" s="57">
        <f t="shared" si="4"/>
        <v>409</v>
      </c>
      <c r="E63" s="57" t="str">
        <f>VLOOKUP(Tbl_Baseline_23_24_Adj[[#This Row],[Agy Code]],TblAgencies[],9,FALSE)</f>
        <v>409: Department of Energy</v>
      </c>
      <c r="F63" s="57" t="str">
        <f>VLOOKUP(Tbl_Baseline_23_24_Adj[[#This Row],[Agy Code]],TblAgencies[],10,FALSE)</f>
        <v>Department of Energy</v>
      </c>
      <c r="G63" s="57">
        <f>VLOOKUP(Tbl_Baseline_23_24_Adj[[#This Row],[Agy Code]],TblAgencies[],13,FALSE)</f>
        <v>75000</v>
      </c>
      <c r="H63" s="58">
        <f>IF(Tbl_Baseline_23_24_Adj[[#This Row],[Program]]="","",VLOOKUP(Tbl_Baseline_23_24_Adj[[#This Row],[Program]],Tbl_Programs[],2,FALSE))</f>
        <v>506</v>
      </c>
      <c r="I63" s="58" t="str">
        <f>IF(Tbl_Baseline_23_24_Adj[[#This Row],[Fund Group]]="","",VLOOKUP(Tbl_Baseline_23_24_Adj[[#This Row],[Fund Group]],Tbl_FundGroups[],2,FALSE))</f>
        <v>01</v>
      </c>
      <c r="J63" s="58" t="str">
        <f>Tbl_Baseline_23_24_Adj[[#This Row],[Pgm Code]]&amp;"."&amp;Tbl_Baseline_23_24_Adj[[#This Row],[Fund Group Code]]</f>
        <v>506.01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YES</v>
      </c>
      <c r="N63" s="58" t="str">
        <f>IF(Tbl_Baseline_23_24_Adj[[#This Row],[Baseline Adjustments Category]]="","",VLOOKUP(Tbl_Baseline_23_24_Adj[[#This Row],[Baseline Adjustments Category]],Tbl_BaselineAdjCat[[Adjusted Baseline Categories]:[Expected Value]],2,FALSE))</f>
        <v>Plus</v>
      </c>
      <c r="O63" s="55" t="s">
        <v>3050</v>
      </c>
      <c r="P63" s="55" t="s">
        <v>2807</v>
      </c>
      <c r="Q63" s="55" t="s">
        <v>2983</v>
      </c>
      <c r="R63" s="56">
        <v>105120</v>
      </c>
      <c r="S63" s="56">
        <v>110376</v>
      </c>
      <c r="T63" s="71">
        <v>1</v>
      </c>
      <c r="U63" s="71">
        <v>1</v>
      </c>
      <c r="V63" s="55" t="s">
        <v>3102</v>
      </c>
    </row>
    <row r="64" spans="2:22" s="61" customFormat="1" ht="45" x14ac:dyDescent="0.25">
      <c r="B64" s="57">
        <f>VLOOKUP(Tbl_Baseline_23_24_Adj[[#This Row],[Agy Code]],TblAgencies[],4,FALSE)</f>
        <v>6</v>
      </c>
      <c r="C64" s="57">
        <f>VLOOKUP(Tbl_Baseline_23_24_Adj[[#This Row],[Agy Code]],TblAgencies[],2,FALSE)</f>
        <v>16</v>
      </c>
      <c r="D64" s="57">
        <f t="shared" si="4"/>
        <v>409</v>
      </c>
      <c r="E64" s="57" t="str">
        <f>VLOOKUP(Tbl_Baseline_23_24_Adj[[#This Row],[Agy Code]],TblAgencies[],9,FALSE)</f>
        <v>409: Department of Energy</v>
      </c>
      <c r="F64" s="57" t="str">
        <f>VLOOKUP(Tbl_Baseline_23_24_Adj[[#This Row],[Agy Code]],TblAgencies[],10,FALSE)</f>
        <v>Department of Energy</v>
      </c>
      <c r="G64" s="57">
        <f>VLOOKUP(Tbl_Baseline_23_24_Adj[[#This Row],[Agy Code]],TblAgencies[],13,FALSE)</f>
        <v>75000</v>
      </c>
      <c r="H64" s="58">
        <f>IF(Tbl_Baseline_23_24_Adj[[#This Row],[Program]]="","",VLOOKUP(Tbl_Baseline_23_24_Adj[[#This Row],[Program]],Tbl_Programs[],2,FALSE))</f>
        <v>507</v>
      </c>
      <c r="I64" s="58" t="str">
        <f>IF(Tbl_Baseline_23_24_Adj[[#This Row],[Fund Group]]="","",VLOOKUP(Tbl_Baseline_23_24_Adj[[#This Row],[Fund Group]],Tbl_FundGroups[],2,FALSE))</f>
        <v>10</v>
      </c>
      <c r="J64" s="58" t="str">
        <f>Tbl_Baseline_23_24_Adj[[#This Row],[Pgm Code]]&amp;"."&amp;Tbl_Baseline_23_24_Adj[[#This Row],[Fund Group Code]]</f>
        <v>507.10</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YES</v>
      </c>
      <c r="N64" s="58" t="str">
        <f>IF(Tbl_Baseline_23_24_Adj[[#This Row],[Baseline Adjustments Category]]="","",VLOOKUP(Tbl_Baseline_23_24_Adj[[#This Row],[Baseline Adjustments Category]],Tbl_BaselineAdjCat[[Adjusted Baseline Categories]:[Expected Value]],2,FALSE))</f>
        <v>Plus</v>
      </c>
      <c r="O64" s="55" t="s">
        <v>3051</v>
      </c>
      <c r="P64" s="55" t="s">
        <v>2809</v>
      </c>
      <c r="Q64" s="55" t="s">
        <v>2983</v>
      </c>
      <c r="R64" s="56">
        <f>93600+136800</f>
        <v>230400</v>
      </c>
      <c r="S64" s="56">
        <f>98280+143640</f>
        <v>241920</v>
      </c>
      <c r="T64" s="71">
        <v>2</v>
      </c>
      <c r="U64" s="71">
        <v>2</v>
      </c>
      <c r="V64" s="55" t="s">
        <v>3103</v>
      </c>
    </row>
    <row r="65" spans="2:22" s="61" customFormat="1" ht="30" x14ac:dyDescent="0.25">
      <c r="B65" s="57">
        <f>VLOOKUP(Tbl_Baseline_23_24_Adj[[#This Row],[Agy Code]],TblAgencies[],4,FALSE)</f>
        <v>6</v>
      </c>
      <c r="C65" s="57">
        <f>VLOOKUP(Tbl_Baseline_23_24_Adj[[#This Row],[Agy Code]],TblAgencies[],2,FALSE)</f>
        <v>16</v>
      </c>
      <c r="D65" s="57">
        <f t="shared" si="4"/>
        <v>409</v>
      </c>
      <c r="E65" s="57" t="str">
        <f>VLOOKUP(Tbl_Baseline_23_24_Adj[[#This Row],[Agy Code]],TblAgencies[],9,FALSE)</f>
        <v>409: Department of Energy</v>
      </c>
      <c r="F65" s="57" t="str">
        <f>VLOOKUP(Tbl_Baseline_23_24_Adj[[#This Row],[Agy Code]],TblAgencies[],10,FALSE)</f>
        <v>Department of Energy</v>
      </c>
      <c r="G65" s="57">
        <f>VLOOKUP(Tbl_Baseline_23_24_Adj[[#This Row],[Agy Code]],TblAgencies[],13,FALSE)</f>
        <v>75000</v>
      </c>
      <c r="H65" s="58">
        <f>IF(Tbl_Baseline_23_24_Adj[[#This Row],[Program]]="","",VLOOKUP(Tbl_Baseline_23_24_Adj[[#This Row],[Program]],Tbl_Programs[],2,FALSE))</f>
        <v>506</v>
      </c>
      <c r="I65" s="58" t="str">
        <f>IF(Tbl_Baseline_23_24_Adj[[#This Row],[Fund Group]]="","",VLOOKUP(Tbl_Baseline_23_24_Adj[[#This Row],[Fund Group]],Tbl_FundGroups[],2,FALSE))</f>
        <v>10</v>
      </c>
      <c r="J65" s="58" t="str">
        <f>Tbl_Baseline_23_24_Adj[[#This Row],[Pgm Code]]&amp;"."&amp;Tbl_Baseline_23_24_Adj[[#This Row],[Fund Group Code]]</f>
        <v>506.10</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YES</v>
      </c>
      <c r="N65" s="58" t="str">
        <f>IF(Tbl_Baseline_23_24_Adj[[#This Row],[Baseline Adjustments Category]]="","",VLOOKUP(Tbl_Baseline_23_24_Adj[[#This Row],[Baseline Adjustments Category]],Tbl_BaselineAdjCat[[Adjusted Baseline Categories]:[Expected Value]],2,FALSE))</f>
        <v>Plus</v>
      </c>
      <c r="O65" s="55" t="s">
        <v>3050</v>
      </c>
      <c r="P65" s="55" t="s">
        <v>2809</v>
      </c>
      <c r="Q65" s="55" t="s">
        <v>2983</v>
      </c>
      <c r="R65" s="56">
        <f>43200+43200+43200</f>
        <v>129600</v>
      </c>
      <c r="S65" s="56">
        <f>45360+45360+45360</f>
        <v>136080</v>
      </c>
      <c r="T65" s="71">
        <v>1.5</v>
      </c>
      <c r="U65" s="71">
        <v>1.5</v>
      </c>
      <c r="V65" s="55" t="s">
        <v>3104</v>
      </c>
    </row>
    <row r="66" spans="2:22" s="61" customFormat="1" ht="30" x14ac:dyDescent="0.25">
      <c r="B66" s="57">
        <f>VLOOKUP(Tbl_Baseline_23_24_Adj[[#This Row],[Agy Code]],TblAgencies[],4,FALSE)</f>
        <v>6</v>
      </c>
      <c r="C66" s="57">
        <f>VLOOKUP(Tbl_Baseline_23_24_Adj[[#This Row],[Agy Code]],TblAgencies[],2,FALSE)</f>
        <v>16</v>
      </c>
      <c r="D66" s="57">
        <f t="shared" si="4"/>
        <v>409</v>
      </c>
      <c r="E66" s="57" t="str">
        <f>VLOOKUP(Tbl_Baseline_23_24_Adj[[#This Row],[Agy Code]],TblAgencies[],9,FALSE)</f>
        <v>409: Department of Energy</v>
      </c>
      <c r="F66" s="57" t="str">
        <f>VLOOKUP(Tbl_Baseline_23_24_Adj[[#This Row],[Agy Code]],TblAgencies[],10,FALSE)</f>
        <v>Department of Energy</v>
      </c>
      <c r="G66" s="57">
        <f>VLOOKUP(Tbl_Baseline_23_24_Adj[[#This Row],[Agy Code]],TblAgencies[],13,FALSE)</f>
        <v>75000</v>
      </c>
      <c r="H66" s="58">
        <f>IF(Tbl_Baseline_23_24_Adj[[#This Row],[Program]]="","",VLOOKUP(Tbl_Baseline_23_24_Adj[[#This Row],[Program]],Tbl_Programs[],2,FALSE))</f>
        <v>506</v>
      </c>
      <c r="I66" s="58" t="str">
        <f>IF(Tbl_Baseline_23_24_Adj[[#This Row],[Fund Group]]="","",VLOOKUP(Tbl_Baseline_23_24_Adj[[#This Row],[Fund Group]],Tbl_FundGroups[],2,FALSE))</f>
        <v>02</v>
      </c>
      <c r="J66" s="58" t="str">
        <f>Tbl_Baseline_23_24_Adj[[#This Row],[Pgm Code]]&amp;"."&amp;Tbl_Baseline_23_24_Adj[[#This Row],[Fund Group Code]]</f>
        <v>506.02</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YES</v>
      </c>
      <c r="N66" s="58" t="str">
        <f>IF(Tbl_Baseline_23_24_Adj[[#This Row],[Baseline Adjustments Category]]="","",VLOOKUP(Tbl_Baseline_23_24_Adj[[#This Row],[Baseline Adjustments Category]],Tbl_BaselineAdjCat[[Adjusted Baseline Categories]:[Expected Value]],2,FALSE))</f>
        <v>Plus</v>
      </c>
      <c r="O66" s="55" t="s">
        <v>3050</v>
      </c>
      <c r="P66" s="55" t="s">
        <v>2808</v>
      </c>
      <c r="Q66" s="55" t="s">
        <v>2983</v>
      </c>
      <c r="R66" s="56">
        <f>43200+43200+43200</f>
        <v>129600</v>
      </c>
      <c r="S66" s="56">
        <f>45360+45360+45360</f>
        <v>136080</v>
      </c>
      <c r="T66" s="71">
        <v>1.5</v>
      </c>
      <c r="U66" s="71">
        <v>1.5</v>
      </c>
      <c r="V66" s="55" t="s">
        <v>3104</v>
      </c>
    </row>
    <row r="67" spans="2:22" s="61" customFormat="1" ht="30" x14ac:dyDescent="0.25">
      <c r="B67" s="57">
        <f>VLOOKUP(Tbl_Baseline_23_24_Adj[[#This Row],[Agy Code]],TblAgencies[],4,FALSE)</f>
        <v>6</v>
      </c>
      <c r="C67" s="57">
        <f>VLOOKUP(Tbl_Baseline_23_24_Adj[[#This Row],[Agy Code]],TblAgencies[],2,FALSE)</f>
        <v>16</v>
      </c>
      <c r="D67" s="57">
        <f t="shared" ref="D67:D75" si="5">SelectAgyCode</f>
        <v>409</v>
      </c>
      <c r="E67" s="57" t="str">
        <f>VLOOKUP(Tbl_Baseline_23_24_Adj[[#This Row],[Agy Code]],TblAgencies[],9,FALSE)</f>
        <v>409: Department of Energy</v>
      </c>
      <c r="F67" s="57" t="str">
        <f>VLOOKUP(Tbl_Baseline_23_24_Adj[[#This Row],[Agy Code]],TblAgencies[],10,FALSE)</f>
        <v>Department of Energy</v>
      </c>
      <c r="G67" s="57">
        <f>VLOOKUP(Tbl_Baseline_23_24_Adj[[#This Row],[Agy Code]],TblAgencies[],13,FALSE)</f>
        <v>75000</v>
      </c>
      <c r="H67" s="58">
        <f>IF(Tbl_Baseline_23_24_Adj[[#This Row],[Program]]="","",VLOOKUP(Tbl_Baseline_23_24_Adj[[#This Row],[Program]],Tbl_Programs[],2,FALSE))</f>
        <v>599</v>
      </c>
      <c r="I67" s="58" t="str">
        <f>IF(Tbl_Baseline_23_24_Adj[[#This Row],[Fund Group]]="","",VLOOKUP(Tbl_Baseline_23_24_Adj[[#This Row],[Fund Group]],Tbl_FundGroups[],2,FALSE))</f>
        <v>02</v>
      </c>
      <c r="J67" s="58" t="str">
        <f>Tbl_Baseline_23_24_Adj[[#This Row],[Pgm Code]]&amp;"."&amp;Tbl_Baseline_23_24_Adj[[#This Row],[Fund Group Code]]</f>
        <v>599.02</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YES</v>
      </c>
      <c r="N67" s="58" t="str">
        <f>IF(Tbl_Baseline_23_24_Adj[[#This Row],[Baseline Adjustments Category]]="","",VLOOKUP(Tbl_Baseline_23_24_Adj[[#This Row],[Baseline Adjustments Category]],Tbl_BaselineAdjCat[[Adjusted Baseline Categories]:[Expected Value]],2,FALSE))</f>
        <v>Plus</v>
      </c>
      <c r="O67" s="55" t="s">
        <v>3052</v>
      </c>
      <c r="P67" s="55" t="s">
        <v>2808</v>
      </c>
      <c r="Q67" s="55" t="s">
        <v>2983</v>
      </c>
      <c r="R67" s="56">
        <f>86400+86400+5040+86400</f>
        <v>264240</v>
      </c>
      <c r="S67" s="56">
        <f>90720+90720+5292+90720</f>
        <v>277452</v>
      </c>
      <c r="T67" s="71">
        <v>3.2</v>
      </c>
      <c r="U67" s="71">
        <v>3.2</v>
      </c>
      <c r="V67" s="55" t="s">
        <v>3106</v>
      </c>
    </row>
    <row r="68" spans="2:22" s="61" customFormat="1" ht="30" x14ac:dyDescent="0.25">
      <c r="B68" s="57">
        <f>VLOOKUP(Tbl_Baseline_23_24_Adj[[#This Row],[Agy Code]],TblAgencies[],4,FALSE)</f>
        <v>6</v>
      </c>
      <c r="C68" s="57">
        <f>VLOOKUP(Tbl_Baseline_23_24_Adj[[#This Row],[Agy Code]],TblAgencies[],2,FALSE)</f>
        <v>16</v>
      </c>
      <c r="D68" s="57">
        <f t="shared" si="5"/>
        <v>409</v>
      </c>
      <c r="E68" s="57" t="str">
        <f>VLOOKUP(Tbl_Baseline_23_24_Adj[[#This Row],[Agy Code]],TblAgencies[],9,FALSE)</f>
        <v>409: Department of Energy</v>
      </c>
      <c r="F68" s="57" t="str">
        <f>VLOOKUP(Tbl_Baseline_23_24_Adj[[#This Row],[Agy Code]],TblAgencies[],10,FALSE)</f>
        <v>Department of Energy</v>
      </c>
      <c r="G68" s="57">
        <f>VLOOKUP(Tbl_Baseline_23_24_Adj[[#This Row],[Agy Code]],TblAgencies[],13,FALSE)</f>
        <v>75000</v>
      </c>
      <c r="H68" s="58">
        <f>IF(Tbl_Baseline_23_24_Adj[[#This Row],[Program]]="","",VLOOKUP(Tbl_Baseline_23_24_Adj[[#This Row],[Program]],Tbl_Programs[],2,FALSE))</f>
        <v>506</v>
      </c>
      <c r="I68" s="58" t="str">
        <f>IF(Tbl_Baseline_23_24_Adj[[#This Row],[Fund Group]]="","",VLOOKUP(Tbl_Baseline_23_24_Adj[[#This Row],[Fund Group]],Tbl_FundGroups[],2,FALSE))</f>
        <v>10</v>
      </c>
      <c r="J68" s="58" t="str">
        <f>Tbl_Baseline_23_24_Adj[[#This Row],[Pgm Code]]&amp;"."&amp;Tbl_Baseline_23_24_Adj[[#This Row],[Fund Group Code]]</f>
        <v>506.10</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YES</v>
      </c>
      <c r="N68" s="58" t="str">
        <f>IF(Tbl_Baseline_23_24_Adj[[#This Row],[Baseline Adjustments Category]]="","",VLOOKUP(Tbl_Baseline_23_24_Adj[[#This Row],[Baseline Adjustments Category]],Tbl_BaselineAdjCat[[Adjusted Baseline Categories]:[Expected Value]],2,FALSE))</f>
        <v>Plus</v>
      </c>
      <c r="O68" s="55" t="s">
        <v>3050</v>
      </c>
      <c r="P68" s="55" t="s">
        <v>2809</v>
      </c>
      <c r="Q68" s="55" t="s">
        <v>2983</v>
      </c>
      <c r="R68" s="56">
        <v>20160</v>
      </c>
      <c r="S68" s="56">
        <v>21168</v>
      </c>
      <c r="T68" s="71">
        <v>0.8</v>
      </c>
      <c r="U68" s="71">
        <v>0.8</v>
      </c>
      <c r="V68" s="55" t="s">
        <v>3105</v>
      </c>
    </row>
    <row r="69" spans="2:22" s="61" customFormat="1" ht="30" x14ac:dyDescent="0.25">
      <c r="B69" s="57">
        <f>VLOOKUP(Tbl_Baseline_23_24_Adj[[#This Row],[Agy Code]],TblAgencies[],4,FALSE)</f>
        <v>6</v>
      </c>
      <c r="C69" s="57">
        <f>VLOOKUP(Tbl_Baseline_23_24_Adj[[#This Row],[Agy Code]],TblAgencies[],2,FALSE)</f>
        <v>16</v>
      </c>
      <c r="D69" s="57">
        <f t="shared" si="5"/>
        <v>409</v>
      </c>
      <c r="E69" s="57" t="str">
        <f>VLOOKUP(Tbl_Baseline_23_24_Adj[[#This Row],[Agy Code]],TblAgencies[],9,FALSE)</f>
        <v>409: Department of Energy</v>
      </c>
      <c r="F69" s="57" t="str">
        <f>VLOOKUP(Tbl_Baseline_23_24_Adj[[#This Row],[Agy Code]],TblAgencies[],10,FALSE)</f>
        <v>Department of Energy</v>
      </c>
      <c r="G69" s="57">
        <f>VLOOKUP(Tbl_Baseline_23_24_Adj[[#This Row],[Agy Code]],TblAgencies[],13,FALSE)</f>
        <v>75000</v>
      </c>
      <c r="H69" s="58">
        <f>IF(Tbl_Baseline_23_24_Adj[[#This Row],[Program]]="","",VLOOKUP(Tbl_Baseline_23_24_Adj[[#This Row],[Program]],Tbl_Programs[],2,FALSE))</f>
        <v>599</v>
      </c>
      <c r="I69" s="58" t="str">
        <f>IF(Tbl_Baseline_23_24_Adj[[#This Row],[Fund Group]]="","",VLOOKUP(Tbl_Baseline_23_24_Adj[[#This Row],[Fund Group]],Tbl_FundGroups[],2,FALSE))</f>
        <v>02</v>
      </c>
      <c r="J69" s="58" t="str">
        <f>Tbl_Baseline_23_24_Adj[[#This Row],[Pgm Code]]&amp;"."&amp;Tbl_Baseline_23_24_Adj[[#This Row],[Fund Group Code]]</f>
        <v>599.02</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YES</v>
      </c>
      <c r="N69" s="58" t="str">
        <f>IF(Tbl_Baseline_23_24_Adj[[#This Row],[Baseline Adjustments Category]]="","",VLOOKUP(Tbl_Baseline_23_24_Adj[[#This Row],[Baseline Adjustments Category]],Tbl_BaselineAdjCat[[Adjusted Baseline Categories]:[Expected Value]],2,FALSE))</f>
        <v>Plus</v>
      </c>
      <c r="O69" s="55" t="s">
        <v>3052</v>
      </c>
      <c r="P69" s="55" t="s">
        <v>2808</v>
      </c>
      <c r="Q69" s="55" t="s">
        <v>2983</v>
      </c>
      <c r="R69" s="56">
        <v>108000</v>
      </c>
      <c r="S69" s="56">
        <v>113400</v>
      </c>
      <c r="T69" s="71">
        <v>1</v>
      </c>
      <c r="U69" s="71">
        <v>1</v>
      </c>
      <c r="V69" s="55" t="s">
        <v>3108</v>
      </c>
    </row>
    <row r="70" spans="2:22" s="61" customFormat="1" ht="30" x14ac:dyDescent="0.25">
      <c r="B70" s="57">
        <f>VLOOKUP(Tbl_Baseline_23_24_Adj[[#This Row],[Agy Code]],TblAgencies[],4,FALSE)</f>
        <v>6</v>
      </c>
      <c r="C70" s="57">
        <f>VLOOKUP(Tbl_Baseline_23_24_Adj[[#This Row],[Agy Code]],TblAgencies[],2,FALSE)</f>
        <v>16</v>
      </c>
      <c r="D70" s="57">
        <f t="shared" si="5"/>
        <v>409</v>
      </c>
      <c r="E70" s="57" t="str">
        <f>VLOOKUP(Tbl_Baseline_23_24_Adj[[#This Row],[Agy Code]],TblAgencies[],9,FALSE)</f>
        <v>409: Department of Energy</v>
      </c>
      <c r="F70" s="57" t="str">
        <f>VLOOKUP(Tbl_Baseline_23_24_Adj[[#This Row],[Agy Code]],TblAgencies[],10,FALSE)</f>
        <v>Department of Energy</v>
      </c>
      <c r="G70" s="57">
        <f>VLOOKUP(Tbl_Baseline_23_24_Adj[[#This Row],[Agy Code]],TblAgencies[],13,FALSE)</f>
        <v>75000</v>
      </c>
      <c r="H70" s="58">
        <f>IF(Tbl_Baseline_23_24_Adj[[#This Row],[Program]]="","",VLOOKUP(Tbl_Baseline_23_24_Adj[[#This Row],[Program]],Tbl_Programs[],2,FALSE))</f>
        <v>599</v>
      </c>
      <c r="I70" s="58" t="str">
        <f>IF(Tbl_Baseline_23_24_Adj[[#This Row],[Fund Group]]="","",VLOOKUP(Tbl_Baseline_23_24_Adj[[#This Row],[Fund Group]],Tbl_FundGroups[],2,FALSE))</f>
        <v>02</v>
      </c>
      <c r="J70" s="58" t="str">
        <f>Tbl_Baseline_23_24_Adj[[#This Row],[Pgm Code]]&amp;"."&amp;Tbl_Baseline_23_24_Adj[[#This Row],[Fund Group Code]]</f>
        <v>599.02</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YES</v>
      </c>
      <c r="N70" s="58" t="str">
        <f>IF(Tbl_Baseline_23_24_Adj[[#This Row],[Baseline Adjustments Category]]="","",VLOOKUP(Tbl_Baseline_23_24_Adj[[#This Row],[Baseline Adjustments Category]],Tbl_BaselineAdjCat[[Adjusted Baseline Categories]:[Expected Value]],2,FALSE))</f>
        <v>Plus</v>
      </c>
      <c r="O70" s="55" t="s">
        <v>3052</v>
      </c>
      <c r="P70" s="55" t="s">
        <v>2808</v>
      </c>
      <c r="Q70" s="55" t="s">
        <v>2983</v>
      </c>
      <c r="R70" s="56">
        <v>100800</v>
      </c>
      <c r="S70" s="56">
        <v>105840</v>
      </c>
      <c r="T70" s="71">
        <v>1</v>
      </c>
      <c r="U70" s="71">
        <v>1</v>
      </c>
      <c r="V70" s="55" t="s">
        <v>3109</v>
      </c>
    </row>
    <row r="71" spans="2:22" s="61" customFormat="1" ht="45" x14ac:dyDescent="0.25">
      <c r="B71" s="57">
        <f>VLOOKUP(Tbl_Baseline_23_24_Adj[[#This Row],[Agy Code]],TblAgencies[],4,FALSE)</f>
        <v>6</v>
      </c>
      <c r="C71" s="57">
        <f>VLOOKUP(Tbl_Baseline_23_24_Adj[[#This Row],[Agy Code]],TblAgencies[],2,FALSE)</f>
        <v>16</v>
      </c>
      <c r="D71" s="57">
        <f t="shared" si="5"/>
        <v>409</v>
      </c>
      <c r="E71" s="57" t="str">
        <f>VLOOKUP(Tbl_Baseline_23_24_Adj[[#This Row],[Agy Code]],TblAgencies[],9,FALSE)</f>
        <v>409: Department of Energy</v>
      </c>
      <c r="F71" s="57" t="str">
        <f>VLOOKUP(Tbl_Baseline_23_24_Adj[[#This Row],[Agy Code]],TblAgencies[],10,FALSE)</f>
        <v>Department of Energy</v>
      </c>
      <c r="G71" s="57">
        <f>VLOOKUP(Tbl_Baseline_23_24_Adj[[#This Row],[Agy Code]],TblAgencies[],13,FALSE)</f>
        <v>75000</v>
      </c>
      <c r="H71" s="58">
        <f>IF(Tbl_Baseline_23_24_Adj[[#This Row],[Program]]="","",VLOOKUP(Tbl_Baseline_23_24_Adj[[#This Row],[Program]],Tbl_Programs[],2,FALSE))</f>
        <v>599</v>
      </c>
      <c r="I71" s="58" t="str">
        <f>IF(Tbl_Baseline_23_24_Adj[[#This Row],[Fund Group]]="","",VLOOKUP(Tbl_Baseline_23_24_Adj[[#This Row],[Fund Group]],Tbl_FundGroups[],2,FALSE))</f>
        <v>02</v>
      </c>
      <c r="J71" s="58" t="str">
        <f>Tbl_Baseline_23_24_Adj[[#This Row],[Pgm Code]]&amp;"."&amp;Tbl_Baseline_23_24_Adj[[#This Row],[Fund Group Code]]</f>
        <v>599.02</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YES</v>
      </c>
      <c r="N71" s="58" t="str">
        <f>IF(Tbl_Baseline_23_24_Adj[[#This Row],[Baseline Adjustments Category]]="","",VLOOKUP(Tbl_Baseline_23_24_Adj[[#This Row],[Baseline Adjustments Category]],Tbl_BaselineAdjCat[[Adjusted Baseline Categories]:[Expected Value]],2,FALSE))</f>
        <v>Plus</v>
      </c>
      <c r="O71" s="55" t="s">
        <v>3052</v>
      </c>
      <c r="P71" s="55" t="s">
        <v>2808</v>
      </c>
      <c r="Q71" s="55" t="s">
        <v>2983</v>
      </c>
      <c r="R71" s="56">
        <f>100800+108000</f>
        <v>208800</v>
      </c>
      <c r="S71" s="56">
        <f>105840+113400</f>
        <v>219240</v>
      </c>
      <c r="T71" s="71">
        <v>2</v>
      </c>
      <c r="U71" s="71">
        <v>2</v>
      </c>
      <c r="V71" s="55" t="s">
        <v>3110</v>
      </c>
    </row>
    <row r="72" spans="2:22" s="61" customFormat="1" ht="30" x14ac:dyDescent="0.25">
      <c r="B72" s="57">
        <f>VLOOKUP(Tbl_Baseline_23_24_Adj[[#This Row],[Agy Code]],TblAgencies[],4,FALSE)</f>
        <v>6</v>
      </c>
      <c r="C72" s="57">
        <f>VLOOKUP(Tbl_Baseline_23_24_Adj[[#This Row],[Agy Code]],TblAgencies[],2,FALSE)</f>
        <v>16</v>
      </c>
      <c r="D72" s="57">
        <f t="shared" si="5"/>
        <v>409</v>
      </c>
      <c r="E72" s="57" t="str">
        <f>VLOOKUP(Tbl_Baseline_23_24_Adj[[#This Row],[Agy Code]],TblAgencies[],9,FALSE)</f>
        <v>409: Department of Energy</v>
      </c>
      <c r="F72" s="57" t="str">
        <f>VLOOKUP(Tbl_Baseline_23_24_Adj[[#This Row],[Agy Code]],TblAgencies[],10,FALSE)</f>
        <v>Department of Energy</v>
      </c>
      <c r="G72" s="57">
        <f>VLOOKUP(Tbl_Baseline_23_24_Adj[[#This Row],[Agy Code]],TblAgencies[],13,FALSE)</f>
        <v>75000</v>
      </c>
      <c r="H72" s="58">
        <f>IF(Tbl_Baseline_23_24_Adj[[#This Row],[Program]]="","",VLOOKUP(Tbl_Baseline_23_24_Adj[[#This Row],[Program]],Tbl_Programs[],2,FALSE))</f>
        <v>506</v>
      </c>
      <c r="I72" s="58" t="str">
        <f>IF(Tbl_Baseline_23_24_Adj[[#This Row],[Fund Group]]="","",VLOOKUP(Tbl_Baseline_23_24_Adj[[#This Row],[Fund Group]],Tbl_FundGroups[],2,FALSE))</f>
        <v>02</v>
      </c>
      <c r="J72" s="58" t="str">
        <f>Tbl_Baseline_23_24_Adj[[#This Row],[Pgm Code]]&amp;"."&amp;Tbl_Baseline_23_24_Adj[[#This Row],[Fund Group Code]]</f>
        <v>506.02</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YES</v>
      </c>
      <c r="N72" s="58" t="str">
        <f>IF(Tbl_Baseline_23_24_Adj[[#This Row],[Baseline Adjustments Category]]="","",VLOOKUP(Tbl_Baseline_23_24_Adj[[#This Row],[Baseline Adjustments Category]],Tbl_BaselineAdjCat[[Adjusted Baseline Categories]:[Expected Value]],2,FALSE))</f>
        <v>Plus</v>
      </c>
      <c r="O72" s="55" t="s">
        <v>3050</v>
      </c>
      <c r="P72" s="55" t="s">
        <v>2808</v>
      </c>
      <c r="Q72" s="55" t="s">
        <v>2983</v>
      </c>
      <c r="R72" s="56">
        <f>86400+86400</f>
        <v>172800</v>
      </c>
      <c r="S72" s="56">
        <f>90720+90720</f>
        <v>181440</v>
      </c>
      <c r="T72" s="71">
        <v>2</v>
      </c>
      <c r="U72" s="71">
        <v>2</v>
      </c>
      <c r="V72" s="55" t="s">
        <v>3111</v>
      </c>
    </row>
    <row r="73" spans="2:22" s="61" customFormat="1" ht="30" x14ac:dyDescent="0.25">
      <c r="B73" s="57">
        <f>VLOOKUP(Tbl_Baseline_23_24_Adj[[#This Row],[Agy Code]],TblAgencies[],4,FALSE)</f>
        <v>6</v>
      </c>
      <c r="C73" s="57">
        <f>VLOOKUP(Tbl_Baseline_23_24_Adj[[#This Row],[Agy Code]],TblAgencies[],2,FALSE)</f>
        <v>16</v>
      </c>
      <c r="D73" s="57">
        <f t="shared" si="5"/>
        <v>409</v>
      </c>
      <c r="E73" s="57" t="str">
        <f>VLOOKUP(Tbl_Baseline_23_24_Adj[[#This Row],[Agy Code]],TblAgencies[],9,FALSE)</f>
        <v>409: Department of Energy</v>
      </c>
      <c r="F73" s="57" t="str">
        <f>VLOOKUP(Tbl_Baseline_23_24_Adj[[#This Row],[Agy Code]],TblAgencies[],10,FALSE)</f>
        <v>Department of Energy</v>
      </c>
      <c r="G73" s="57">
        <f>VLOOKUP(Tbl_Baseline_23_24_Adj[[#This Row],[Agy Code]],TblAgencies[],13,FALSE)</f>
        <v>75000</v>
      </c>
      <c r="H73" s="58">
        <f>IF(Tbl_Baseline_23_24_Adj[[#This Row],[Program]]="","",VLOOKUP(Tbl_Baseline_23_24_Adj[[#This Row],[Program]],Tbl_Programs[],2,FALSE))</f>
        <v>506</v>
      </c>
      <c r="I73" s="58" t="str">
        <f>IF(Tbl_Baseline_23_24_Adj[[#This Row],[Fund Group]]="","",VLOOKUP(Tbl_Baseline_23_24_Adj[[#This Row],[Fund Group]],Tbl_FundGroups[],2,FALSE))</f>
        <v>10</v>
      </c>
      <c r="J73" s="58" t="str">
        <f>Tbl_Baseline_23_24_Adj[[#This Row],[Pgm Code]]&amp;"."&amp;Tbl_Baseline_23_24_Adj[[#This Row],[Fund Group Code]]</f>
        <v>506.10</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YES</v>
      </c>
      <c r="N73" s="58" t="str">
        <f>IF(Tbl_Baseline_23_24_Adj[[#This Row],[Baseline Adjustments Category]]="","",VLOOKUP(Tbl_Baseline_23_24_Adj[[#This Row],[Baseline Adjustments Category]],Tbl_BaselineAdjCat[[Adjusted Baseline Categories]:[Expected Value]],2,FALSE))</f>
        <v>Plus</v>
      </c>
      <c r="O73" s="55" t="s">
        <v>3050</v>
      </c>
      <c r="P73" s="55" t="s">
        <v>2809</v>
      </c>
      <c r="Q73" s="55" t="s">
        <v>2983</v>
      </c>
      <c r="R73" s="56">
        <v>115200</v>
      </c>
      <c r="S73" s="56">
        <v>120960</v>
      </c>
      <c r="T73" s="71">
        <v>1</v>
      </c>
      <c r="U73" s="71">
        <v>1</v>
      </c>
      <c r="V73" s="55" t="s">
        <v>3107</v>
      </c>
    </row>
    <row r="74" spans="2:22" s="61" customFormat="1" ht="45" x14ac:dyDescent="0.25">
      <c r="B74" s="57">
        <f>VLOOKUP(Tbl_Baseline_23_24_Adj[[#This Row],[Agy Code]],TblAgencies[],4,FALSE)</f>
        <v>6</v>
      </c>
      <c r="C74" s="57">
        <f>VLOOKUP(Tbl_Baseline_23_24_Adj[[#This Row],[Agy Code]],TblAgencies[],2,FALSE)</f>
        <v>16</v>
      </c>
      <c r="D74" s="57">
        <f t="shared" si="5"/>
        <v>409</v>
      </c>
      <c r="E74" s="57" t="str">
        <f>VLOOKUP(Tbl_Baseline_23_24_Adj[[#This Row],[Agy Code]],TblAgencies[],9,FALSE)</f>
        <v>409: Department of Energy</v>
      </c>
      <c r="F74" s="57" t="str">
        <f>VLOOKUP(Tbl_Baseline_23_24_Adj[[#This Row],[Agy Code]],TblAgencies[],10,FALSE)</f>
        <v>Department of Energy</v>
      </c>
      <c r="G74" s="57">
        <f>VLOOKUP(Tbl_Baseline_23_24_Adj[[#This Row],[Agy Code]],TblAgencies[],13,FALSE)</f>
        <v>75000</v>
      </c>
      <c r="H74" s="58">
        <f>IF(Tbl_Baseline_23_24_Adj[[#This Row],[Program]]="","",VLOOKUP(Tbl_Baseline_23_24_Adj[[#This Row],[Program]],Tbl_Programs[],2,FALSE))</f>
        <v>506</v>
      </c>
      <c r="I74" s="58" t="str">
        <f>IF(Tbl_Baseline_23_24_Adj[[#This Row],[Fund Group]]="","",VLOOKUP(Tbl_Baseline_23_24_Adj[[#This Row],[Fund Group]],Tbl_FundGroups[],2,FALSE))</f>
        <v>02</v>
      </c>
      <c r="J74" s="58" t="str">
        <f>Tbl_Baseline_23_24_Adj[[#This Row],[Pgm Code]]&amp;"."&amp;Tbl_Baseline_23_24_Adj[[#This Row],[Fund Group Code]]</f>
        <v>506.02</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YES</v>
      </c>
      <c r="N74" s="58" t="str">
        <f>IF(Tbl_Baseline_23_24_Adj[[#This Row],[Baseline Adjustments Category]]="","",VLOOKUP(Tbl_Baseline_23_24_Adj[[#This Row],[Baseline Adjustments Category]],Tbl_BaselineAdjCat[[Adjusted Baseline Categories]:[Expected Value]],2,FALSE))</f>
        <v>Plus</v>
      </c>
      <c r="O74" s="55" t="s">
        <v>3050</v>
      </c>
      <c r="P74" s="55" t="s">
        <v>2808</v>
      </c>
      <c r="Q74" s="55" t="s">
        <v>2983</v>
      </c>
      <c r="R74" s="56">
        <f>61200+39600</f>
        <v>100800</v>
      </c>
      <c r="S74" s="56">
        <f>64260+41580</f>
        <v>105840</v>
      </c>
      <c r="T74" s="71">
        <f>0.5+0.5</f>
        <v>1</v>
      </c>
      <c r="U74" s="71">
        <f>0.5+0.5</f>
        <v>1</v>
      </c>
      <c r="V74" s="55" t="s">
        <v>3112</v>
      </c>
    </row>
    <row r="75" spans="2:22" s="61" customFormat="1" ht="45" x14ac:dyDescent="0.25">
      <c r="B75" s="57">
        <f>VLOOKUP(Tbl_Baseline_23_24_Adj[[#This Row],[Agy Code]],TblAgencies[],4,FALSE)</f>
        <v>6</v>
      </c>
      <c r="C75" s="57">
        <f>VLOOKUP(Tbl_Baseline_23_24_Adj[[#This Row],[Agy Code]],TblAgencies[],2,FALSE)</f>
        <v>16</v>
      </c>
      <c r="D75" s="57">
        <f t="shared" si="5"/>
        <v>409</v>
      </c>
      <c r="E75" s="57" t="str">
        <f>VLOOKUP(Tbl_Baseline_23_24_Adj[[#This Row],[Agy Code]],TblAgencies[],9,FALSE)</f>
        <v>409: Department of Energy</v>
      </c>
      <c r="F75" s="57" t="str">
        <f>VLOOKUP(Tbl_Baseline_23_24_Adj[[#This Row],[Agy Code]],TblAgencies[],10,FALSE)</f>
        <v>Department of Energy</v>
      </c>
      <c r="G75" s="57">
        <f>VLOOKUP(Tbl_Baseline_23_24_Adj[[#This Row],[Agy Code]],TblAgencies[],13,FALSE)</f>
        <v>75000</v>
      </c>
      <c r="H75" s="58">
        <f>IF(Tbl_Baseline_23_24_Adj[[#This Row],[Program]]="","",VLOOKUP(Tbl_Baseline_23_24_Adj[[#This Row],[Program]],Tbl_Programs[],2,FALSE))</f>
        <v>506</v>
      </c>
      <c r="I75" s="58" t="str">
        <f>IF(Tbl_Baseline_23_24_Adj[[#This Row],[Fund Group]]="","",VLOOKUP(Tbl_Baseline_23_24_Adj[[#This Row],[Fund Group]],Tbl_FundGroups[],2,FALSE))</f>
        <v>10</v>
      </c>
      <c r="J75" s="58" t="str">
        <f>Tbl_Baseline_23_24_Adj[[#This Row],[Pgm Code]]&amp;"."&amp;Tbl_Baseline_23_24_Adj[[#This Row],[Fund Group Code]]</f>
        <v>506.10</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YES</v>
      </c>
      <c r="N75" s="58" t="str">
        <f>IF(Tbl_Baseline_23_24_Adj[[#This Row],[Baseline Adjustments Category]]="","",VLOOKUP(Tbl_Baseline_23_24_Adj[[#This Row],[Baseline Adjustments Category]],Tbl_BaselineAdjCat[[Adjusted Baseline Categories]:[Expected Value]],2,FALSE))</f>
        <v>Plus</v>
      </c>
      <c r="O75" s="55" t="s">
        <v>3050</v>
      </c>
      <c r="P75" s="55" t="s">
        <v>2809</v>
      </c>
      <c r="Q75" s="55" t="s">
        <v>2983</v>
      </c>
      <c r="R75" s="56">
        <f>61200+39600</f>
        <v>100800</v>
      </c>
      <c r="S75" s="56">
        <f>64260+41580</f>
        <v>105840</v>
      </c>
      <c r="T75" s="71">
        <f>0.5+0.5</f>
        <v>1</v>
      </c>
      <c r="U75" s="71">
        <f>0.5+0.5</f>
        <v>1</v>
      </c>
      <c r="V75" s="55" t="s">
        <v>3112</v>
      </c>
    </row>
    <row r="76" spans="2:22" s="61" customFormat="1" ht="30" x14ac:dyDescent="0.25">
      <c r="B76" s="57">
        <f>VLOOKUP(Tbl_Baseline_23_24_Adj[[#This Row],[Agy Code]],TblAgencies[],4,FALSE)</f>
        <v>6</v>
      </c>
      <c r="C76" s="57">
        <f>VLOOKUP(Tbl_Baseline_23_24_Adj[[#This Row],[Agy Code]],TblAgencies[],2,FALSE)</f>
        <v>16</v>
      </c>
      <c r="D76" s="57">
        <f t="shared" si="3"/>
        <v>409</v>
      </c>
      <c r="E76" s="57" t="str">
        <f>VLOOKUP(Tbl_Baseline_23_24_Adj[[#This Row],[Agy Code]],TblAgencies[],9,FALSE)</f>
        <v>409: Department of Energy</v>
      </c>
      <c r="F76" s="57" t="str">
        <f>VLOOKUP(Tbl_Baseline_23_24_Adj[[#This Row],[Agy Code]],TblAgencies[],10,FALSE)</f>
        <v>Department of Energy</v>
      </c>
      <c r="G76" s="57">
        <f>VLOOKUP(Tbl_Baseline_23_24_Adj[[#This Row],[Agy Code]],TblAgencies[],13,FALSE)</f>
        <v>75000</v>
      </c>
      <c r="H76" s="58">
        <f>IF(Tbl_Baseline_23_24_Adj[[#This Row],[Program]]="","",VLOOKUP(Tbl_Baseline_23_24_Adj[[#This Row],[Program]],Tbl_Programs[],2,FALSE))</f>
        <v>599</v>
      </c>
      <c r="I76" s="58" t="str">
        <f>IF(Tbl_Baseline_23_24_Adj[[#This Row],[Fund Group]]="","",VLOOKUP(Tbl_Baseline_23_24_Adj[[#This Row],[Fund Group]],Tbl_FundGroups[],2,FALSE))</f>
        <v>01</v>
      </c>
      <c r="J76" s="58" t="str">
        <f>Tbl_Baseline_23_24_Adj[[#This Row],[Pgm Code]]&amp;"."&amp;Tbl_Baseline_23_24_Adj[[#This Row],[Fund Group Code]]</f>
        <v>599.01</v>
      </c>
      <c r="K76" s="58" t="str">
        <f>IF(Tbl_Baseline_23_24_Adj[[#This Row],[Fund Group]]="","",IF(ISNA(VLOOKUP(Tbl_Baseline_23_24_Adj[[#This Row],[Prog.Fund]],Tbl_ProgramsFundCombination[],3,FALSE)),"NO","YES"))</f>
        <v>YES</v>
      </c>
      <c r="L76" s="58" t="str">
        <f>IF(Tbl_Baseline_23_24_Adj[[#This Row],[Fund Group]]="","",IF(Tbl_Baseline_23_24_Adj[[#This Row],[Fund Group Code]]="01","GF","NGF"))</f>
        <v>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v>
      </c>
      <c r="O76" s="55" t="s">
        <v>3052</v>
      </c>
      <c r="P76" s="55" t="s">
        <v>2807</v>
      </c>
      <c r="Q76" s="55" t="s">
        <v>2901</v>
      </c>
      <c r="R76" s="56">
        <v>431140</v>
      </c>
      <c r="S76" s="56">
        <v>964183</v>
      </c>
      <c r="T76" s="71"/>
      <c r="U76" s="71"/>
      <c r="V76" s="55" t="s">
        <v>3084</v>
      </c>
    </row>
    <row r="77" spans="2:22" s="61" customFormat="1" ht="30" x14ac:dyDescent="0.25">
      <c r="B77" s="57">
        <f>VLOOKUP(Tbl_Baseline_23_24_Adj[[#This Row],[Agy Code]],TblAgencies[],4,FALSE)</f>
        <v>6</v>
      </c>
      <c r="C77" s="57">
        <f>VLOOKUP(Tbl_Baseline_23_24_Adj[[#This Row],[Agy Code]],TblAgencies[],2,FALSE)</f>
        <v>16</v>
      </c>
      <c r="D77" s="57">
        <f t="shared" si="3"/>
        <v>409</v>
      </c>
      <c r="E77" s="57" t="str">
        <f>VLOOKUP(Tbl_Baseline_23_24_Adj[[#This Row],[Agy Code]],TblAgencies[],9,FALSE)</f>
        <v>409: Department of Energy</v>
      </c>
      <c r="F77" s="57" t="str">
        <f>VLOOKUP(Tbl_Baseline_23_24_Adj[[#This Row],[Agy Code]],TblAgencies[],10,FALSE)</f>
        <v>Department of Energy</v>
      </c>
      <c r="G77" s="57">
        <f>VLOOKUP(Tbl_Baseline_23_24_Adj[[#This Row],[Agy Code]],TblAgencies[],13,FALSE)</f>
        <v>75000</v>
      </c>
      <c r="H77" s="58">
        <f>IF(Tbl_Baseline_23_24_Adj[[#This Row],[Program]]="","",VLOOKUP(Tbl_Baseline_23_24_Adj[[#This Row],[Program]],Tbl_Programs[],2,FALSE))</f>
        <v>599</v>
      </c>
      <c r="I77" s="58" t="str">
        <f>IF(Tbl_Baseline_23_24_Adj[[#This Row],[Fund Group]]="","",VLOOKUP(Tbl_Baseline_23_24_Adj[[#This Row],[Fund Group]],Tbl_FundGroups[],2,FALSE))</f>
        <v>02</v>
      </c>
      <c r="J77" s="58" t="str">
        <f>Tbl_Baseline_23_24_Adj[[#This Row],[Pgm Code]]&amp;"."&amp;Tbl_Baseline_23_24_Adj[[#This Row],[Fund Group Code]]</f>
        <v>599.02</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v>
      </c>
      <c r="O77" s="55" t="s">
        <v>3052</v>
      </c>
      <c r="P77" s="55" t="s">
        <v>2808</v>
      </c>
      <c r="Q77" s="55" t="s">
        <v>2901</v>
      </c>
      <c r="R77" s="56">
        <v>25077</v>
      </c>
      <c r="S77" s="56">
        <v>56081</v>
      </c>
      <c r="T77" s="71"/>
      <c r="U77" s="71"/>
      <c r="V77" s="55" t="s">
        <v>3084</v>
      </c>
    </row>
    <row r="78" spans="2:22" s="61" customFormat="1" ht="30" x14ac:dyDescent="0.25">
      <c r="B78" s="57">
        <f>VLOOKUP(Tbl_Baseline_23_24_Adj[[#This Row],[Agy Code]],TblAgencies[],4,FALSE)</f>
        <v>6</v>
      </c>
      <c r="C78" s="57">
        <f>VLOOKUP(Tbl_Baseline_23_24_Adj[[#This Row],[Agy Code]],TblAgencies[],2,FALSE)</f>
        <v>16</v>
      </c>
      <c r="D78" s="57">
        <f t="shared" si="3"/>
        <v>409</v>
      </c>
      <c r="E78" s="57" t="str">
        <f>VLOOKUP(Tbl_Baseline_23_24_Adj[[#This Row],[Agy Code]],TblAgencies[],9,FALSE)</f>
        <v>409: Department of Energy</v>
      </c>
      <c r="F78" s="57" t="str">
        <f>VLOOKUP(Tbl_Baseline_23_24_Adj[[#This Row],[Agy Code]],TblAgencies[],10,FALSE)</f>
        <v>Department of Energy</v>
      </c>
      <c r="G78" s="57">
        <f>VLOOKUP(Tbl_Baseline_23_24_Adj[[#This Row],[Agy Code]],TblAgencies[],13,FALSE)</f>
        <v>75000</v>
      </c>
      <c r="H78" s="58">
        <f>IF(Tbl_Baseline_23_24_Adj[[#This Row],[Program]]="","",VLOOKUP(Tbl_Baseline_23_24_Adj[[#This Row],[Program]],Tbl_Programs[],2,FALSE))</f>
        <v>599</v>
      </c>
      <c r="I78" s="58" t="str">
        <f>IF(Tbl_Baseline_23_24_Adj[[#This Row],[Fund Group]]="","",VLOOKUP(Tbl_Baseline_23_24_Adj[[#This Row],[Fund Group]],Tbl_FundGroups[],2,FALSE))</f>
        <v>01</v>
      </c>
      <c r="J78" s="58" t="str">
        <f>Tbl_Baseline_23_24_Adj[[#This Row],[Pgm Code]]&amp;"."&amp;Tbl_Baseline_23_24_Adj[[#This Row],[Fund Group Code]]</f>
        <v>599.01</v>
      </c>
      <c r="K78" s="58" t="str">
        <f>IF(Tbl_Baseline_23_24_Adj[[#This Row],[Fund Group]]="","",IF(ISNA(VLOOKUP(Tbl_Baseline_23_24_Adj[[#This Row],[Prog.Fund]],Tbl_ProgramsFundCombination[],3,FALSE)),"NO","YES"))</f>
        <v>YES</v>
      </c>
      <c r="L78" s="58" t="str">
        <f>IF(Tbl_Baseline_23_24_Adj[[#This Row],[Fund Group]]="","",IF(Tbl_Baseline_23_24_Adj[[#This Row],[Fund Group Code]]="01","GF","NGF"))</f>
        <v>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v>
      </c>
      <c r="O78" s="55" t="s">
        <v>3052</v>
      </c>
      <c r="P78" s="55" t="s">
        <v>2807</v>
      </c>
      <c r="Q78" s="55" t="s">
        <v>2825</v>
      </c>
      <c r="R78" s="56">
        <v>21640</v>
      </c>
      <c r="S78" s="56"/>
      <c r="T78" s="71"/>
      <c r="U78" s="71"/>
      <c r="V78" s="55" t="s">
        <v>3085</v>
      </c>
    </row>
    <row r="79" spans="2:22" s="61" customFormat="1" ht="30" x14ac:dyDescent="0.25">
      <c r="B79" s="57">
        <f>VLOOKUP(Tbl_Baseline_23_24_Adj[[#This Row],[Agy Code]],TblAgencies[],4,FALSE)</f>
        <v>6</v>
      </c>
      <c r="C79" s="57">
        <f>VLOOKUP(Tbl_Baseline_23_24_Adj[[#This Row],[Agy Code]],TblAgencies[],2,FALSE)</f>
        <v>16</v>
      </c>
      <c r="D79" s="57">
        <f t="shared" si="3"/>
        <v>409</v>
      </c>
      <c r="E79" s="57" t="str">
        <f>VLOOKUP(Tbl_Baseline_23_24_Adj[[#This Row],[Agy Code]],TblAgencies[],9,FALSE)</f>
        <v>409: Department of Energy</v>
      </c>
      <c r="F79" s="57" t="str">
        <f>VLOOKUP(Tbl_Baseline_23_24_Adj[[#This Row],[Agy Code]],TblAgencies[],10,FALSE)</f>
        <v>Department of Energy</v>
      </c>
      <c r="G79" s="57">
        <f>VLOOKUP(Tbl_Baseline_23_24_Adj[[#This Row],[Agy Code]],TblAgencies[],13,FALSE)</f>
        <v>75000</v>
      </c>
      <c r="H79" s="58">
        <f>IF(Tbl_Baseline_23_24_Adj[[#This Row],[Program]]="","",VLOOKUP(Tbl_Baseline_23_24_Adj[[#This Row],[Program]],Tbl_Programs[],2,FALSE))</f>
        <v>599</v>
      </c>
      <c r="I79" s="58" t="str">
        <f>IF(Tbl_Baseline_23_24_Adj[[#This Row],[Fund Group]]="","",VLOOKUP(Tbl_Baseline_23_24_Adj[[#This Row],[Fund Group]],Tbl_FundGroups[],2,FALSE))</f>
        <v>02</v>
      </c>
      <c r="J79" s="58" t="str">
        <f>Tbl_Baseline_23_24_Adj[[#This Row],[Pgm Code]]&amp;"."&amp;Tbl_Baseline_23_24_Adj[[#This Row],[Fund Group Code]]</f>
        <v>599.02</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v>
      </c>
      <c r="O79" s="55" t="s">
        <v>3052</v>
      </c>
      <c r="P79" s="55" t="s">
        <v>2808</v>
      </c>
      <c r="Q79" s="55" t="s">
        <v>2825</v>
      </c>
      <c r="R79" s="56">
        <v>2000</v>
      </c>
      <c r="S79" s="56"/>
      <c r="T79" s="71"/>
      <c r="U79" s="71"/>
      <c r="V79" s="55" t="s">
        <v>3085</v>
      </c>
    </row>
    <row r="80" spans="2:22" s="61" customFormat="1" ht="45" x14ac:dyDescent="0.25">
      <c r="B80" s="57">
        <f>VLOOKUP(Tbl_Baseline_23_24_Adj[[#This Row],[Agy Code]],TblAgencies[],4,FALSE)</f>
        <v>6</v>
      </c>
      <c r="C80" s="57">
        <f>VLOOKUP(Tbl_Baseline_23_24_Adj[[#This Row],[Agy Code]],TblAgencies[],2,FALSE)</f>
        <v>16</v>
      </c>
      <c r="D80" s="57">
        <f t="shared" si="3"/>
        <v>409</v>
      </c>
      <c r="E80" s="57" t="str">
        <f>VLOOKUP(Tbl_Baseline_23_24_Adj[[#This Row],[Agy Code]],TblAgencies[],9,FALSE)</f>
        <v>409: Department of Energy</v>
      </c>
      <c r="F80" s="57" t="str">
        <f>VLOOKUP(Tbl_Baseline_23_24_Adj[[#This Row],[Agy Code]],TblAgencies[],10,FALSE)</f>
        <v>Department of Energy</v>
      </c>
      <c r="G80" s="57">
        <f>VLOOKUP(Tbl_Baseline_23_24_Adj[[#This Row],[Agy Code]],TblAgencies[],13,FALSE)</f>
        <v>75000</v>
      </c>
      <c r="H80" s="58">
        <f>IF(Tbl_Baseline_23_24_Adj[[#This Row],[Program]]="","",VLOOKUP(Tbl_Baseline_23_24_Adj[[#This Row],[Program]],Tbl_Programs[],2,FALSE))</f>
        <v>507</v>
      </c>
      <c r="I80" s="58" t="str">
        <f>IF(Tbl_Baseline_23_24_Adj[[#This Row],[Fund Group]]="","",VLOOKUP(Tbl_Baseline_23_24_Adj[[#This Row],[Fund Group]],Tbl_FundGroups[],2,FALSE))</f>
        <v>01</v>
      </c>
      <c r="J80" s="58" t="str">
        <f>Tbl_Baseline_23_24_Adj[[#This Row],[Pgm Code]]&amp;"."&amp;Tbl_Baseline_23_24_Adj[[#This Row],[Fund Group Code]]</f>
        <v>507.01</v>
      </c>
      <c r="K80" s="58" t="str">
        <f>IF(Tbl_Baseline_23_24_Adj[[#This Row],[Fund Group]]="","",IF(ISNA(VLOOKUP(Tbl_Baseline_23_24_Adj[[#This Row],[Prog.Fund]],Tbl_ProgramsFundCombination[],3,FALSE)),"NO","YES"))</f>
        <v>YES</v>
      </c>
      <c r="L80" s="58" t="str">
        <f>IF(Tbl_Baseline_23_24_Adj[[#This Row],[Fund Group]]="","",IF(Tbl_Baseline_23_24_Adj[[#This Row],[Fund Group Code]]="01","GF","NGF"))</f>
        <v>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v>
      </c>
      <c r="O80" s="55" t="s">
        <v>3051</v>
      </c>
      <c r="P80" s="55" t="s">
        <v>2807</v>
      </c>
      <c r="Q80" s="55" t="s">
        <v>2901</v>
      </c>
      <c r="R80" s="56">
        <v>67908</v>
      </c>
      <c r="S80" s="56">
        <v>151867</v>
      </c>
      <c r="T80" s="71"/>
      <c r="U80" s="71"/>
      <c r="V80" s="55" t="s">
        <v>3084</v>
      </c>
    </row>
    <row r="81" spans="2:22" s="61" customFormat="1" ht="45" x14ac:dyDescent="0.25">
      <c r="B81" s="57">
        <f>VLOOKUP(Tbl_Baseline_23_24_Adj[[#This Row],[Agy Code]],TblAgencies[],4,FALSE)</f>
        <v>6</v>
      </c>
      <c r="C81" s="57">
        <f>VLOOKUP(Tbl_Baseline_23_24_Adj[[#This Row],[Agy Code]],TblAgencies[],2,FALSE)</f>
        <v>16</v>
      </c>
      <c r="D81" s="57">
        <f t="shared" si="3"/>
        <v>409</v>
      </c>
      <c r="E81" s="57" t="str">
        <f>VLOOKUP(Tbl_Baseline_23_24_Adj[[#This Row],[Agy Code]],TblAgencies[],9,FALSE)</f>
        <v>409: Department of Energy</v>
      </c>
      <c r="F81" s="57" t="str">
        <f>VLOOKUP(Tbl_Baseline_23_24_Adj[[#This Row],[Agy Code]],TblAgencies[],10,FALSE)</f>
        <v>Department of Energy</v>
      </c>
      <c r="G81" s="57">
        <f>VLOOKUP(Tbl_Baseline_23_24_Adj[[#This Row],[Agy Code]],TblAgencies[],13,FALSE)</f>
        <v>75000</v>
      </c>
      <c r="H81" s="58">
        <f>IF(Tbl_Baseline_23_24_Adj[[#This Row],[Program]]="","",VLOOKUP(Tbl_Baseline_23_24_Adj[[#This Row],[Program]],Tbl_Programs[],2,FALSE))</f>
        <v>507</v>
      </c>
      <c r="I81" s="58" t="str">
        <f>IF(Tbl_Baseline_23_24_Adj[[#This Row],[Fund Group]]="","",VLOOKUP(Tbl_Baseline_23_24_Adj[[#This Row],[Fund Group]],Tbl_FundGroups[],2,FALSE))</f>
        <v>02</v>
      </c>
      <c r="J81" s="58" t="str">
        <f>Tbl_Baseline_23_24_Adj[[#This Row],[Pgm Code]]&amp;"."&amp;Tbl_Baseline_23_24_Adj[[#This Row],[Fund Group Code]]</f>
        <v>507.02</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v>
      </c>
      <c r="O81" s="55" t="s">
        <v>3051</v>
      </c>
      <c r="P81" s="55" t="s">
        <v>2808</v>
      </c>
      <c r="Q81" s="55" t="s">
        <v>2901</v>
      </c>
      <c r="R81" s="56">
        <v>9457</v>
      </c>
      <c r="S81" s="56">
        <v>21148</v>
      </c>
      <c r="T81" s="71"/>
      <c r="U81" s="71"/>
      <c r="V81" s="55" t="s">
        <v>3084</v>
      </c>
    </row>
    <row r="82" spans="2:22" s="61" customFormat="1" ht="45" x14ac:dyDescent="0.25">
      <c r="B82" s="57">
        <f>VLOOKUP(Tbl_Baseline_23_24_Adj[[#This Row],[Agy Code]],TblAgencies[],4,FALSE)</f>
        <v>6</v>
      </c>
      <c r="C82" s="57">
        <f>VLOOKUP(Tbl_Baseline_23_24_Adj[[#This Row],[Agy Code]],TblAgencies[],2,FALSE)</f>
        <v>16</v>
      </c>
      <c r="D82" s="57">
        <f t="shared" si="3"/>
        <v>409</v>
      </c>
      <c r="E82" s="57" t="str">
        <f>VLOOKUP(Tbl_Baseline_23_24_Adj[[#This Row],[Agy Code]],TblAgencies[],9,FALSE)</f>
        <v>409: Department of Energy</v>
      </c>
      <c r="F82" s="57" t="str">
        <f>VLOOKUP(Tbl_Baseline_23_24_Adj[[#This Row],[Agy Code]],TblAgencies[],10,FALSE)</f>
        <v>Department of Energy</v>
      </c>
      <c r="G82" s="57">
        <f>VLOOKUP(Tbl_Baseline_23_24_Adj[[#This Row],[Agy Code]],TblAgencies[],13,FALSE)</f>
        <v>75000</v>
      </c>
      <c r="H82" s="58">
        <f>IF(Tbl_Baseline_23_24_Adj[[#This Row],[Program]]="","",VLOOKUP(Tbl_Baseline_23_24_Adj[[#This Row],[Program]],Tbl_Programs[],2,FALSE))</f>
        <v>507</v>
      </c>
      <c r="I82" s="58" t="str">
        <f>IF(Tbl_Baseline_23_24_Adj[[#This Row],[Fund Group]]="","",VLOOKUP(Tbl_Baseline_23_24_Adj[[#This Row],[Fund Group]],Tbl_FundGroups[],2,FALSE))</f>
        <v>10</v>
      </c>
      <c r="J82" s="58" t="str">
        <f>Tbl_Baseline_23_24_Adj[[#This Row],[Pgm Code]]&amp;"."&amp;Tbl_Baseline_23_24_Adj[[#This Row],[Fund Group Code]]</f>
        <v>507.10</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v>
      </c>
      <c r="O82" s="55" t="s">
        <v>3051</v>
      </c>
      <c r="P82" s="55" t="s">
        <v>2809</v>
      </c>
      <c r="Q82" s="55" t="s">
        <v>2901</v>
      </c>
      <c r="R82" s="56">
        <v>3557</v>
      </c>
      <c r="S82" s="56">
        <v>7956</v>
      </c>
      <c r="T82" s="71"/>
      <c r="U82" s="71"/>
      <c r="V82" s="55" t="s">
        <v>3084</v>
      </c>
    </row>
    <row r="83" spans="2:22" s="61" customFormat="1" ht="45" x14ac:dyDescent="0.25">
      <c r="B83" s="57">
        <f>VLOOKUP(Tbl_Baseline_23_24_Adj[[#This Row],[Agy Code]],TblAgencies[],4,FALSE)</f>
        <v>6</v>
      </c>
      <c r="C83" s="57">
        <f>VLOOKUP(Tbl_Baseline_23_24_Adj[[#This Row],[Agy Code]],TblAgencies[],2,FALSE)</f>
        <v>16</v>
      </c>
      <c r="D83" s="57">
        <f t="shared" si="3"/>
        <v>409</v>
      </c>
      <c r="E83" s="57" t="str">
        <f>VLOOKUP(Tbl_Baseline_23_24_Adj[[#This Row],[Agy Code]],TblAgencies[],9,FALSE)</f>
        <v>409: Department of Energy</v>
      </c>
      <c r="F83" s="57" t="str">
        <f>VLOOKUP(Tbl_Baseline_23_24_Adj[[#This Row],[Agy Code]],TblAgencies[],10,FALSE)</f>
        <v>Department of Energy</v>
      </c>
      <c r="G83" s="57">
        <f>VLOOKUP(Tbl_Baseline_23_24_Adj[[#This Row],[Agy Code]],TblAgencies[],13,FALSE)</f>
        <v>75000</v>
      </c>
      <c r="H83" s="58">
        <f>IF(Tbl_Baseline_23_24_Adj[[#This Row],[Program]]="","",VLOOKUP(Tbl_Baseline_23_24_Adj[[#This Row],[Program]],Tbl_Programs[],2,FALSE))</f>
        <v>507</v>
      </c>
      <c r="I83" s="58" t="str">
        <f>IF(Tbl_Baseline_23_24_Adj[[#This Row],[Fund Group]]="","",VLOOKUP(Tbl_Baseline_23_24_Adj[[#This Row],[Fund Group]],Tbl_FundGroups[],2,FALSE))</f>
        <v>01</v>
      </c>
      <c r="J83" s="58" t="str">
        <f>Tbl_Baseline_23_24_Adj[[#This Row],[Pgm Code]]&amp;"."&amp;Tbl_Baseline_23_24_Adj[[#This Row],[Fund Group Code]]</f>
        <v>507.01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v>
      </c>
      <c r="O83" s="55" t="s">
        <v>3051</v>
      </c>
      <c r="P83" s="55" t="s">
        <v>2807</v>
      </c>
      <c r="Q83" s="55" t="s">
        <v>2825</v>
      </c>
      <c r="R83" s="56">
        <v>12520</v>
      </c>
      <c r="S83" s="56"/>
      <c r="T83" s="71"/>
      <c r="U83" s="71"/>
      <c r="V83" s="55" t="s">
        <v>3085</v>
      </c>
    </row>
    <row r="84" spans="2:22" s="61" customFormat="1" ht="45" x14ac:dyDescent="0.25">
      <c r="B84" s="57">
        <f>VLOOKUP(Tbl_Baseline_23_24_Adj[[#This Row],[Agy Code]],TblAgencies[],4,FALSE)</f>
        <v>6</v>
      </c>
      <c r="C84" s="57">
        <f>VLOOKUP(Tbl_Baseline_23_24_Adj[[#This Row],[Agy Code]],TblAgencies[],2,FALSE)</f>
        <v>16</v>
      </c>
      <c r="D84" s="57">
        <f t="shared" si="3"/>
        <v>409</v>
      </c>
      <c r="E84" s="57" t="str">
        <f>VLOOKUP(Tbl_Baseline_23_24_Adj[[#This Row],[Agy Code]],TblAgencies[],9,FALSE)</f>
        <v>409: Department of Energy</v>
      </c>
      <c r="F84" s="57" t="str">
        <f>VLOOKUP(Tbl_Baseline_23_24_Adj[[#This Row],[Agy Code]],TblAgencies[],10,FALSE)</f>
        <v>Department of Energy</v>
      </c>
      <c r="G84" s="57">
        <f>VLOOKUP(Tbl_Baseline_23_24_Adj[[#This Row],[Agy Code]],TblAgencies[],13,FALSE)</f>
        <v>75000</v>
      </c>
      <c r="H84" s="58">
        <f>IF(Tbl_Baseline_23_24_Adj[[#This Row],[Program]]="","",VLOOKUP(Tbl_Baseline_23_24_Adj[[#This Row],[Program]],Tbl_Programs[],2,FALSE))</f>
        <v>507</v>
      </c>
      <c r="I84" s="58" t="str">
        <f>IF(Tbl_Baseline_23_24_Adj[[#This Row],[Fund Group]]="","",VLOOKUP(Tbl_Baseline_23_24_Adj[[#This Row],[Fund Group]],Tbl_FundGroups[],2,FALSE))</f>
        <v>02</v>
      </c>
      <c r="J84" s="58" t="str">
        <f>Tbl_Baseline_23_24_Adj[[#This Row],[Pgm Code]]&amp;"."&amp;Tbl_Baseline_23_24_Adj[[#This Row],[Fund Group Code]]</f>
        <v>507.02</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v>
      </c>
      <c r="O84" s="55" t="s">
        <v>3051</v>
      </c>
      <c r="P84" s="55" t="s">
        <v>2808</v>
      </c>
      <c r="Q84" s="55" t="s">
        <v>2825</v>
      </c>
      <c r="R84" s="56">
        <f>880+950</f>
        <v>1830</v>
      </c>
      <c r="S84" s="56"/>
      <c r="T84" s="71"/>
      <c r="U84" s="71"/>
      <c r="V84" s="55" t="s">
        <v>3085</v>
      </c>
    </row>
    <row r="85" spans="2:22" s="61" customFormat="1" ht="45" x14ac:dyDescent="0.25">
      <c r="B85" s="57">
        <f>VLOOKUP(Tbl_Baseline_23_24_Adj[[#This Row],[Agy Code]],TblAgencies[],4,FALSE)</f>
        <v>6</v>
      </c>
      <c r="C85" s="57">
        <f>VLOOKUP(Tbl_Baseline_23_24_Adj[[#This Row],[Agy Code]],TblAgencies[],2,FALSE)</f>
        <v>16</v>
      </c>
      <c r="D85" s="57">
        <f t="shared" si="3"/>
        <v>409</v>
      </c>
      <c r="E85" s="57" t="str">
        <f>VLOOKUP(Tbl_Baseline_23_24_Adj[[#This Row],[Agy Code]],TblAgencies[],9,FALSE)</f>
        <v>409: Department of Energy</v>
      </c>
      <c r="F85" s="57" t="str">
        <f>VLOOKUP(Tbl_Baseline_23_24_Adj[[#This Row],[Agy Code]],TblAgencies[],10,FALSE)</f>
        <v>Department of Energy</v>
      </c>
      <c r="G85" s="57">
        <f>VLOOKUP(Tbl_Baseline_23_24_Adj[[#This Row],[Agy Code]],TblAgencies[],13,FALSE)</f>
        <v>75000</v>
      </c>
      <c r="H85" s="58">
        <f>IF(Tbl_Baseline_23_24_Adj[[#This Row],[Program]]="","",VLOOKUP(Tbl_Baseline_23_24_Adj[[#This Row],[Program]],Tbl_Programs[],2,FALSE))</f>
        <v>507</v>
      </c>
      <c r="I85" s="58" t="str">
        <f>IF(Tbl_Baseline_23_24_Adj[[#This Row],[Fund Group]]="","",VLOOKUP(Tbl_Baseline_23_24_Adj[[#This Row],[Fund Group]],Tbl_FundGroups[],2,FALSE))</f>
        <v>10</v>
      </c>
      <c r="J85" s="58" t="str">
        <f>Tbl_Baseline_23_24_Adj[[#This Row],[Pgm Code]]&amp;"."&amp;Tbl_Baseline_23_24_Adj[[#This Row],[Fund Group Code]]</f>
        <v>507.10</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v>
      </c>
      <c r="O85" s="55" t="s">
        <v>3051</v>
      </c>
      <c r="P85" s="55" t="s">
        <v>2809</v>
      </c>
      <c r="Q85" s="55" t="s">
        <v>2825</v>
      </c>
      <c r="R85" s="56">
        <v>3100</v>
      </c>
      <c r="S85" s="56"/>
      <c r="T85" s="71"/>
      <c r="U85" s="71"/>
      <c r="V85" s="55" t="s">
        <v>3085</v>
      </c>
    </row>
    <row r="86" spans="2:22" s="61" customFormat="1" ht="30" x14ac:dyDescent="0.25">
      <c r="B86" s="59">
        <f>VLOOKUP(Tbl_Baseline_23_24_Adj[[#This Row],[Agy Code]],TblAgencies[],4,FALSE)</f>
        <v>6</v>
      </c>
      <c r="C86" s="59">
        <f>VLOOKUP(Tbl_Baseline_23_24_Adj[[#This Row],[Agy Code]],TblAgencies[],2,FALSE)</f>
        <v>16</v>
      </c>
      <c r="D86" s="59">
        <f t="shared" ref="D86:D91" si="6">SelectAgyCode</f>
        <v>409</v>
      </c>
      <c r="E86" s="57" t="str">
        <f>VLOOKUP(Tbl_Baseline_23_24_Adj[[#This Row],[Agy Code]],TblAgencies[],9,FALSE)</f>
        <v>409: Department of Energy</v>
      </c>
      <c r="F86" s="59" t="str">
        <f>VLOOKUP(Tbl_Baseline_23_24_Adj[[#This Row],[Agy Code]],TblAgencies[],10,FALSE)</f>
        <v>Department of Energy</v>
      </c>
      <c r="G86" s="59">
        <f>VLOOKUP(Tbl_Baseline_23_24_Adj[[#This Row],[Agy Code]],TblAgencies[],13,FALSE)</f>
        <v>75000</v>
      </c>
      <c r="H86" s="60">
        <f>IF(Tbl_Baseline_23_24_Adj[[#This Row],[Program]]="","",VLOOKUP(Tbl_Baseline_23_24_Adj[[#This Row],[Program]],Tbl_Programs[],2,FALSE))</f>
        <v>599</v>
      </c>
      <c r="I86" s="60" t="str">
        <f>IF(Tbl_Baseline_23_24_Adj[[#This Row],[Fund Group]]="","",VLOOKUP(Tbl_Baseline_23_24_Adj[[#This Row],[Fund Group]],Tbl_FundGroups[],2,FALSE))</f>
        <v>01</v>
      </c>
      <c r="J86" s="60" t="str">
        <f>Tbl_Baseline_23_24_Adj[[#This Row],[Pgm Code]]&amp;"."&amp;Tbl_Baseline_23_24_Adj[[#This Row],[Fund Group Code]]</f>
        <v>599.01</v>
      </c>
      <c r="K86" s="60" t="str">
        <f>IF(Tbl_Baseline_23_24_Adj[[#This Row],[Fund Group]]="","",IF(ISNA(VLOOKUP(Tbl_Baseline_23_24_Adj[[#This Row],[Prog.Fund]],Tbl_ProgramsFundCombination[],3,FALSE)),"NO","YES"))</f>
        <v>YES</v>
      </c>
      <c r="L86" s="60" t="str">
        <f>IF(Tbl_Baseline_23_24_Adj[[#This Row],[Fund Group]]="","",IF(Tbl_Baseline_23_24_Adj[[#This Row],[Fund Group Code]]="01","GF","NGF"))</f>
        <v>GF</v>
      </c>
      <c r="M86" s="60" t="str">
        <f>IF(Tbl_Baseline_23_24_Adj[[#This Row],[Baseline Adjustments Category]]="","",VLOOKUP(Tbl_Baseline_23_24_Adj[[#This Row],[Baseline Adjustments Category]],Tbl_BaselineAdjCat[[Adjusted Baseline Categories]:[Positions]],3,FALSE))</f>
        <v>NO</v>
      </c>
      <c r="N86" s="60" t="str">
        <f>IF(Tbl_Baseline_23_24_Adj[[#This Row],[Baseline Adjustments Category]]="","",VLOOKUP(Tbl_Baseline_23_24_Adj[[#This Row],[Baseline Adjustments Category]],Tbl_BaselineAdjCat[[Adjusted Baseline Categories]:[Expected Value]],2,FALSE))</f>
        <v>Plus</v>
      </c>
      <c r="O86" s="55" t="s">
        <v>3052</v>
      </c>
      <c r="P86" s="55" t="s">
        <v>2807</v>
      </c>
      <c r="Q86" s="55" t="s">
        <v>2825</v>
      </c>
      <c r="R86" s="56">
        <v>21640</v>
      </c>
      <c r="S86" s="56"/>
      <c r="T86" s="71"/>
      <c r="U86" s="71"/>
      <c r="V86" s="55" t="s">
        <v>3085</v>
      </c>
    </row>
    <row r="87" spans="2:22" s="61" customFormat="1" ht="45" x14ac:dyDescent="0.25">
      <c r="B87" s="59">
        <f>VLOOKUP(Tbl_Baseline_23_24_Adj[[#This Row],[Agy Code]],TblAgencies[],4,FALSE)</f>
        <v>6</v>
      </c>
      <c r="C87" s="59">
        <f>VLOOKUP(Tbl_Baseline_23_24_Adj[[#This Row],[Agy Code]],TblAgencies[],2,FALSE)</f>
        <v>16</v>
      </c>
      <c r="D87" s="59">
        <f>SelectAgyCode</f>
        <v>409</v>
      </c>
      <c r="E87" s="57" t="str">
        <f>VLOOKUP(Tbl_Baseline_23_24_Adj[[#This Row],[Agy Code]],TblAgencies[],9,FALSE)</f>
        <v>409: Department of Energy</v>
      </c>
      <c r="F87" s="59" t="str">
        <f>VLOOKUP(Tbl_Baseline_23_24_Adj[[#This Row],[Agy Code]],TblAgencies[],10,FALSE)</f>
        <v>Department of Energy</v>
      </c>
      <c r="G87" s="59">
        <f>VLOOKUP(Tbl_Baseline_23_24_Adj[[#This Row],[Agy Code]],TblAgencies[],13,FALSE)</f>
        <v>75000</v>
      </c>
      <c r="H87" s="60">
        <f>IF(Tbl_Baseline_23_24_Adj[[#This Row],[Program]]="","",VLOOKUP(Tbl_Baseline_23_24_Adj[[#This Row],[Program]],Tbl_Programs[],2,FALSE))</f>
        <v>599</v>
      </c>
      <c r="I87" s="60" t="str">
        <f>IF(Tbl_Baseline_23_24_Adj[[#This Row],[Fund Group]]="","",VLOOKUP(Tbl_Baseline_23_24_Adj[[#This Row],[Fund Group]],Tbl_FundGroups[],2,FALSE))</f>
        <v>01</v>
      </c>
      <c r="J87" s="60" t="str">
        <f>Tbl_Baseline_23_24_Adj[[#This Row],[Pgm Code]]&amp;"."&amp;Tbl_Baseline_23_24_Adj[[#This Row],[Fund Group Code]]</f>
        <v>599.01</v>
      </c>
      <c r="K87" s="60" t="str">
        <f>IF(Tbl_Baseline_23_24_Adj[[#This Row],[Fund Group]]="","",IF(ISNA(VLOOKUP(Tbl_Baseline_23_24_Adj[[#This Row],[Prog.Fund]],Tbl_ProgramsFundCombination[],3,FALSE)),"NO","YES"))</f>
        <v>YES</v>
      </c>
      <c r="L87" s="60" t="str">
        <f>IF(Tbl_Baseline_23_24_Adj[[#This Row],[Fund Group]]="","",IF(Tbl_Baseline_23_24_Adj[[#This Row],[Fund Group Code]]="01","GF","NGF"))</f>
        <v>GF</v>
      </c>
      <c r="M87" s="60" t="str">
        <f>IF(Tbl_Baseline_23_24_Adj[[#This Row],[Baseline Adjustments Category]]="","",VLOOKUP(Tbl_Baseline_23_24_Adj[[#This Row],[Baseline Adjustments Category]],Tbl_BaselineAdjCat[[Adjusted Baseline Categories]:[Positions]],3,FALSE))</f>
        <v>NO</v>
      </c>
      <c r="N87" s="60" t="str">
        <f>IF(Tbl_Baseline_23_24_Adj[[#This Row],[Baseline Adjustments Category]]="","",VLOOKUP(Tbl_Baseline_23_24_Adj[[#This Row],[Baseline Adjustments Category]],Tbl_BaselineAdjCat[[Adjusted Baseline Categories]:[Expected Value]],2,FALSE))</f>
        <v>Plus/Minus</v>
      </c>
      <c r="O87" s="55" t="s">
        <v>3052</v>
      </c>
      <c r="P87" s="55" t="s">
        <v>2807</v>
      </c>
      <c r="Q87" s="55" t="s">
        <v>2865</v>
      </c>
      <c r="R87" s="56">
        <v>-1000</v>
      </c>
      <c r="S87" s="56"/>
      <c r="T87" s="71"/>
      <c r="U87" s="71"/>
      <c r="V87" s="55" t="s">
        <v>3091</v>
      </c>
    </row>
    <row r="88" spans="2:22" s="61" customFormat="1" ht="30" x14ac:dyDescent="0.25">
      <c r="B88" s="59">
        <f>VLOOKUP(Tbl_Baseline_23_24_Adj[[#This Row],[Agy Code]],TblAgencies[],4,FALSE)</f>
        <v>6</v>
      </c>
      <c r="C88" s="59">
        <f>VLOOKUP(Tbl_Baseline_23_24_Adj[[#This Row],[Agy Code]],TblAgencies[],2,FALSE)</f>
        <v>16</v>
      </c>
      <c r="D88" s="59">
        <f>SelectAgyCode</f>
        <v>409</v>
      </c>
      <c r="E88" s="57" t="str">
        <f>VLOOKUP(Tbl_Baseline_23_24_Adj[[#This Row],[Agy Code]],TblAgencies[],9,FALSE)</f>
        <v>409: Department of Energy</v>
      </c>
      <c r="F88" s="59" t="str">
        <f>VLOOKUP(Tbl_Baseline_23_24_Adj[[#This Row],[Agy Code]],TblAgencies[],10,FALSE)</f>
        <v>Department of Energy</v>
      </c>
      <c r="G88" s="59">
        <f>VLOOKUP(Tbl_Baseline_23_24_Adj[[#This Row],[Agy Code]],TblAgencies[],13,FALSE)</f>
        <v>75000</v>
      </c>
      <c r="H88" s="60">
        <f>IF(Tbl_Baseline_23_24_Adj[[#This Row],[Program]]="","",VLOOKUP(Tbl_Baseline_23_24_Adj[[#This Row],[Program]],Tbl_Programs[],2,FALSE))</f>
        <v>599</v>
      </c>
      <c r="I88" s="60" t="str">
        <f>IF(Tbl_Baseline_23_24_Adj[[#This Row],[Fund Group]]="","",VLOOKUP(Tbl_Baseline_23_24_Adj[[#This Row],[Fund Group]],Tbl_FundGroups[],2,FALSE))</f>
        <v>02</v>
      </c>
      <c r="J88" s="60" t="str">
        <f>Tbl_Baseline_23_24_Adj[[#This Row],[Pgm Code]]&amp;"."&amp;Tbl_Baseline_23_24_Adj[[#This Row],[Fund Group Code]]</f>
        <v>599.02</v>
      </c>
      <c r="K88" s="60" t="str">
        <f>IF(Tbl_Baseline_23_24_Adj[[#This Row],[Fund Group]]="","",IF(ISNA(VLOOKUP(Tbl_Baseline_23_24_Adj[[#This Row],[Prog.Fund]],Tbl_ProgramsFundCombination[],3,FALSE)),"NO","YES"))</f>
        <v>YES</v>
      </c>
      <c r="L88" s="60" t="str">
        <f>IF(Tbl_Baseline_23_24_Adj[[#This Row],[Fund Group]]="","",IF(Tbl_Baseline_23_24_Adj[[#This Row],[Fund Group Code]]="01","GF","NGF"))</f>
        <v>NGF</v>
      </c>
      <c r="M88" s="60" t="str">
        <f>IF(Tbl_Baseline_23_24_Adj[[#This Row],[Baseline Adjustments Category]]="","",VLOOKUP(Tbl_Baseline_23_24_Adj[[#This Row],[Baseline Adjustments Category]],Tbl_BaselineAdjCat[[Adjusted Baseline Categories]:[Positions]],3,FALSE))</f>
        <v>NO</v>
      </c>
      <c r="N88" s="60" t="str">
        <f>IF(Tbl_Baseline_23_24_Adj[[#This Row],[Baseline Adjustments Category]]="","",VLOOKUP(Tbl_Baseline_23_24_Adj[[#This Row],[Baseline Adjustments Category]],Tbl_BaselineAdjCat[[Adjusted Baseline Categories]:[Expected Value]],2,FALSE))</f>
        <v>Plus</v>
      </c>
      <c r="O88" s="55" t="s">
        <v>3052</v>
      </c>
      <c r="P88" s="55" t="s">
        <v>2808</v>
      </c>
      <c r="Q88" s="55" t="s">
        <v>2825</v>
      </c>
      <c r="R88" s="56">
        <v>2000</v>
      </c>
      <c r="S88" s="56"/>
      <c r="T88" s="71"/>
      <c r="U88" s="71"/>
      <c r="V88" s="55" t="s">
        <v>3085</v>
      </c>
    </row>
    <row r="89" spans="2:22" s="61" customFormat="1" ht="45" x14ac:dyDescent="0.25">
      <c r="B89" s="59">
        <f>VLOOKUP(Tbl_Baseline_23_24_Adj[[#This Row],[Agy Code]],TblAgencies[],4,FALSE)</f>
        <v>6</v>
      </c>
      <c r="C89" s="59">
        <f>VLOOKUP(Tbl_Baseline_23_24_Adj[[#This Row],[Agy Code]],TblAgencies[],2,FALSE)</f>
        <v>16</v>
      </c>
      <c r="D89" s="59">
        <f>SelectAgyCode</f>
        <v>409</v>
      </c>
      <c r="E89" s="57" t="str">
        <f>VLOOKUP(Tbl_Baseline_23_24_Adj[[#This Row],[Agy Code]],TblAgencies[],9,FALSE)</f>
        <v>409: Department of Energy</v>
      </c>
      <c r="F89" s="59" t="str">
        <f>VLOOKUP(Tbl_Baseline_23_24_Adj[[#This Row],[Agy Code]],TblAgencies[],10,FALSE)</f>
        <v>Department of Energy</v>
      </c>
      <c r="G89" s="59">
        <f>VLOOKUP(Tbl_Baseline_23_24_Adj[[#This Row],[Agy Code]],TblAgencies[],13,FALSE)</f>
        <v>75000</v>
      </c>
      <c r="H89" s="60">
        <f>IF(Tbl_Baseline_23_24_Adj[[#This Row],[Program]]="","",VLOOKUP(Tbl_Baseline_23_24_Adj[[#This Row],[Program]],Tbl_Programs[],2,FALSE))</f>
        <v>507</v>
      </c>
      <c r="I89" s="60" t="str">
        <f>IF(Tbl_Baseline_23_24_Adj[[#This Row],[Fund Group]]="","",VLOOKUP(Tbl_Baseline_23_24_Adj[[#This Row],[Fund Group]],Tbl_FundGroups[],2,FALSE))</f>
        <v>01</v>
      </c>
      <c r="J89" s="60" t="str">
        <f>Tbl_Baseline_23_24_Adj[[#This Row],[Pgm Code]]&amp;"."&amp;Tbl_Baseline_23_24_Adj[[#This Row],[Fund Group Code]]</f>
        <v>507.01</v>
      </c>
      <c r="K89" s="60" t="str">
        <f>IF(Tbl_Baseline_23_24_Adj[[#This Row],[Fund Group]]="","",IF(ISNA(VLOOKUP(Tbl_Baseline_23_24_Adj[[#This Row],[Prog.Fund]],Tbl_ProgramsFundCombination[],3,FALSE)),"NO","YES"))</f>
        <v>YES</v>
      </c>
      <c r="L89" s="60" t="str">
        <f>IF(Tbl_Baseline_23_24_Adj[[#This Row],[Fund Group]]="","",IF(Tbl_Baseline_23_24_Adj[[#This Row],[Fund Group Code]]="01","GF","NGF"))</f>
        <v>GF</v>
      </c>
      <c r="M89" s="60" t="str">
        <f>IF(Tbl_Baseline_23_24_Adj[[#This Row],[Baseline Adjustments Category]]="","",VLOOKUP(Tbl_Baseline_23_24_Adj[[#This Row],[Baseline Adjustments Category]],Tbl_BaselineAdjCat[[Adjusted Baseline Categories]:[Positions]],3,FALSE))</f>
        <v>NO</v>
      </c>
      <c r="N89" s="60" t="str">
        <f>IF(Tbl_Baseline_23_24_Adj[[#This Row],[Baseline Adjustments Category]]="","",VLOOKUP(Tbl_Baseline_23_24_Adj[[#This Row],[Baseline Adjustments Category]],Tbl_BaselineAdjCat[[Adjusted Baseline Categories]:[Expected Value]],2,FALSE))</f>
        <v>Plus</v>
      </c>
      <c r="O89" s="55" t="s">
        <v>3051</v>
      </c>
      <c r="P89" s="55" t="s">
        <v>2807</v>
      </c>
      <c r="Q89" s="55" t="s">
        <v>2825</v>
      </c>
      <c r="R89" s="56">
        <v>12520</v>
      </c>
      <c r="S89" s="56"/>
      <c r="T89" s="71"/>
      <c r="U89" s="71"/>
      <c r="V89" s="55" t="s">
        <v>3085</v>
      </c>
    </row>
    <row r="90" spans="2:22" s="61" customFormat="1" ht="45" x14ac:dyDescent="0.25">
      <c r="B90" s="59">
        <f>VLOOKUP(Tbl_Baseline_23_24_Adj[[#This Row],[Agy Code]],TblAgencies[],4,FALSE)</f>
        <v>6</v>
      </c>
      <c r="C90" s="59">
        <f>VLOOKUP(Tbl_Baseline_23_24_Adj[[#This Row],[Agy Code]],TblAgencies[],2,FALSE)</f>
        <v>16</v>
      </c>
      <c r="D90" s="59">
        <f t="shared" si="6"/>
        <v>409</v>
      </c>
      <c r="E90" s="57" t="str">
        <f>VLOOKUP(Tbl_Baseline_23_24_Adj[[#This Row],[Agy Code]],TblAgencies[],9,FALSE)</f>
        <v>409: Department of Energy</v>
      </c>
      <c r="F90" s="59" t="str">
        <f>VLOOKUP(Tbl_Baseline_23_24_Adj[[#This Row],[Agy Code]],TblAgencies[],10,FALSE)</f>
        <v>Department of Energy</v>
      </c>
      <c r="G90" s="59">
        <f>VLOOKUP(Tbl_Baseline_23_24_Adj[[#This Row],[Agy Code]],TblAgencies[],13,FALSE)</f>
        <v>75000</v>
      </c>
      <c r="H90" s="60">
        <f>IF(Tbl_Baseline_23_24_Adj[[#This Row],[Program]]="","",VLOOKUP(Tbl_Baseline_23_24_Adj[[#This Row],[Program]],Tbl_Programs[],2,FALSE))</f>
        <v>507</v>
      </c>
      <c r="I90" s="60" t="str">
        <f>IF(Tbl_Baseline_23_24_Adj[[#This Row],[Fund Group]]="","",VLOOKUP(Tbl_Baseline_23_24_Adj[[#This Row],[Fund Group]],Tbl_FundGroups[],2,FALSE))</f>
        <v>02</v>
      </c>
      <c r="J90" s="60" t="str">
        <f>Tbl_Baseline_23_24_Adj[[#This Row],[Pgm Code]]&amp;"."&amp;Tbl_Baseline_23_24_Adj[[#This Row],[Fund Group Code]]</f>
        <v>507.02</v>
      </c>
      <c r="K90" s="60" t="str">
        <f>IF(Tbl_Baseline_23_24_Adj[[#This Row],[Fund Group]]="","",IF(ISNA(VLOOKUP(Tbl_Baseline_23_24_Adj[[#This Row],[Prog.Fund]],Tbl_ProgramsFundCombination[],3,FALSE)),"NO","YES"))</f>
        <v>YES</v>
      </c>
      <c r="L90" s="60" t="str">
        <f>IF(Tbl_Baseline_23_24_Adj[[#This Row],[Fund Group]]="","",IF(Tbl_Baseline_23_24_Adj[[#This Row],[Fund Group Code]]="01","GF","NGF"))</f>
        <v>NGF</v>
      </c>
      <c r="M90" s="60" t="str">
        <f>IF(Tbl_Baseline_23_24_Adj[[#This Row],[Baseline Adjustments Category]]="","",VLOOKUP(Tbl_Baseline_23_24_Adj[[#This Row],[Baseline Adjustments Category]],Tbl_BaselineAdjCat[[Adjusted Baseline Categories]:[Positions]],3,FALSE))</f>
        <v>NO</v>
      </c>
      <c r="N90" s="60" t="str">
        <f>IF(Tbl_Baseline_23_24_Adj[[#This Row],[Baseline Adjustments Category]]="","",VLOOKUP(Tbl_Baseline_23_24_Adj[[#This Row],[Baseline Adjustments Category]],Tbl_BaselineAdjCat[[Adjusted Baseline Categories]:[Expected Value]],2,FALSE))</f>
        <v>Plus</v>
      </c>
      <c r="O90" s="55" t="s">
        <v>3051</v>
      </c>
      <c r="P90" s="55" t="s">
        <v>2808</v>
      </c>
      <c r="Q90" s="55" t="s">
        <v>2825</v>
      </c>
      <c r="R90" s="56">
        <v>1830</v>
      </c>
      <c r="S90" s="56"/>
      <c r="T90" s="71"/>
      <c r="U90" s="71"/>
      <c r="V90" s="55" t="s">
        <v>3085</v>
      </c>
    </row>
    <row r="91" spans="2:22" s="61" customFormat="1" ht="45" x14ac:dyDescent="0.25">
      <c r="B91" s="59">
        <f>VLOOKUP(Tbl_Baseline_23_24_Adj[[#This Row],[Agy Code]],TblAgencies[],4,FALSE)</f>
        <v>6</v>
      </c>
      <c r="C91" s="59">
        <f>VLOOKUP(Tbl_Baseline_23_24_Adj[[#This Row],[Agy Code]],TblAgencies[],2,FALSE)</f>
        <v>16</v>
      </c>
      <c r="D91" s="59">
        <f t="shared" si="6"/>
        <v>409</v>
      </c>
      <c r="E91" s="57" t="str">
        <f>VLOOKUP(Tbl_Baseline_23_24_Adj[[#This Row],[Agy Code]],TblAgencies[],9,FALSE)</f>
        <v>409: Department of Energy</v>
      </c>
      <c r="F91" s="59" t="str">
        <f>VLOOKUP(Tbl_Baseline_23_24_Adj[[#This Row],[Agy Code]],TblAgencies[],10,FALSE)</f>
        <v>Department of Energy</v>
      </c>
      <c r="G91" s="59">
        <f>VLOOKUP(Tbl_Baseline_23_24_Adj[[#This Row],[Agy Code]],TblAgencies[],13,FALSE)</f>
        <v>75000</v>
      </c>
      <c r="H91" s="60">
        <f>IF(Tbl_Baseline_23_24_Adj[[#This Row],[Program]]="","",VLOOKUP(Tbl_Baseline_23_24_Adj[[#This Row],[Program]],Tbl_Programs[],2,FALSE))</f>
        <v>507</v>
      </c>
      <c r="I91" s="60" t="str">
        <f>IF(Tbl_Baseline_23_24_Adj[[#This Row],[Fund Group]]="","",VLOOKUP(Tbl_Baseline_23_24_Adj[[#This Row],[Fund Group]],Tbl_FundGroups[],2,FALSE))</f>
        <v>10</v>
      </c>
      <c r="J91" s="60" t="str">
        <f>Tbl_Baseline_23_24_Adj[[#This Row],[Pgm Code]]&amp;"."&amp;Tbl_Baseline_23_24_Adj[[#This Row],[Fund Group Code]]</f>
        <v>507.10</v>
      </c>
      <c r="K91" s="60" t="str">
        <f>IF(Tbl_Baseline_23_24_Adj[[#This Row],[Fund Group]]="","",IF(ISNA(VLOOKUP(Tbl_Baseline_23_24_Adj[[#This Row],[Prog.Fund]],Tbl_ProgramsFundCombination[],3,FALSE)),"NO","YES"))</f>
        <v>YES</v>
      </c>
      <c r="L91" s="60" t="str">
        <f>IF(Tbl_Baseline_23_24_Adj[[#This Row],[Fund Group]]="","",IF(Tbl_Baseline_23_24_Adj[[#This Row],[Fund Group Code]]="01","GF","NGF"))</f>
        <v>NGF</v>
      </c>
      <c r="M91" s="60" t="str">
        <f>IF(Tbl_Baseline_23_24_Adj[[#This Row],[Baseline Adjustments Category]]="","",VLOOKUP(Tbl_Baseline_23_24_Adj[[#This Row],[Baseline Adjustments Category]],Tbl_BaselineAdjCat[[Adjusted Baseline Categories]:[Positions]],3,FALSE))</f>
        <v>NO</v>
      </c>
      <c r="N91" s="60" t="str">
        <f>IF(Tbl_Baseline_23_24_Adj[[#This Row],[Baseline Adjustments Category]]="","",VLOOKUP(Tbl_Baseline_23_24_Adj[[#This Row],[Baseline Adjustments Category]],Tbl_BaselineAdjCat[[Adjusted Baseline Categories]:[Expected Value]],2,FALSE))</f>
        <v>Plus</v>
      </c>
      <c r="O91" s="55" t="s">
        <v>3051</v>
      </c>
      <c r="P91" s="55" t="s">
        <v>2809</v>
      </c>
      <c r="Q91" s="55" t="s">
        <v>2825</v>
      </c>
      <c r="R91" s="56">
        <v>3100</v>
      </c>
      <c r="S91" s="56"/>
      <c r="T91" s="71"/>
      <c r="U91" s="71"/>
      <c r="V91" s="55" t="s">
        <v>3085</v>
      </c>
    </row>
    <row r="92" spans="2:22" s="61" customFormat="1" ht="45" x14ac:dyDescent="0.25">
      <c r="B92" s="59">
        <f>VLOOKUP(Tbl_Baseline_23_24_Adj[[#This Row],[Agy Code]],TblAgencies[],4,FALSE)</f>
        <v>6</v>
      </c>
      <c r="C92" s="59">
        <f>VLOOKUP(Tbl_Baseline_23_24_Adj[[#This Row],[Agy Code]],TblAgencies[],2,FALSE)</f>
        <v>16</v>
      </c>
      <c r="D92" s="59">
        <f t="shared" ref="D92:D100" si="7">SelectAgyCode</f>
        <v>409</v>
      </c>
      <c r="E92" s="57" t="str">
        <f>VLOOKUP(Tbl_Baseline_23_24_Adj[[#This Row],[Agy Code]],TblAgencies[],9,FALSE)</f>
        <v>409: Department of Energy</v>
      </c>
      <c r="F92" s="59" t="str">
        <f>VLOOKUP(Tbl_Baseline_23_24_Adj[[#This Row],[Agy Code]],TblAgencies[],10,FALSE)</f>
        <v>Department of Energy</v>
      </c>
      <c r="G92" s="59">
        <f>VLOOKUP(Tbl_Baseline_23_24_Adj[[#This Row],[Agy Code]],TblAgencies[],13,FALSE)</f>
        <v>75000</v>
      </c>
      <c r="H92" s="60">
        <f>IF(Tbl_Baseline_23_24_Adj[[#This Row],[Program]]="","",VLOOKUP(Tbl_Baseline_23_24_Adj[[#This Row],[Program]],Tbl_Programs[],2,FALSE))</f>
        <v>507</v>
      </c>
      <c r="I92" s="60" t="str">
        <f>IF(Tbl_Baseline_23_24_Adj[[#This Row],[Fund Group]]="","",VLOOKUP(Tbl_Baseline_23_24_Adj[[#This Row],[Fund Group]],Tbl_FundGroups[],2,FALSE))</f>
        <v>10</v>
      </c>
      <c r="J92" s="60" t="str">
        <f>Tbl_Baseline_23_24_Adj[[#This Row],[Pgm Code]]&amp;"."&amp;Tbl_Baseline_23_24_Adj[[#This Row],[Fund Group Code]]</f>
        <v>507.10</v>
      </c>
      <c r="K92" s="60" t="str">
        <f>IF(Tbl_Baseline_23_24_Adj[[#This Row],[Fund Group]]="","",IF(ISNA(VLOOKUP(Tbl_Baseline_23_24_Adj[[#This Row],[Prog.Fund]],Tbl_ProgramsFundCombination[],3,FALSE)),"NO","YES"))</f>
        <v>YES</v>
      </c>
      <c r="L92" s="60" t="str">
        <f>IF(Tbl_Baseline_23_24_Adj[[#This Row],[Fund Group]]="","",IF(Tbl_Baseline_23_24_Adj[[#This Row],[Fund Group Code]]="01","GF","NGF"))</f>
        <v>NGF</v>
      </c>
      <c r="M92" s="60" t="str">
        <f>IF(Tbl_Baseline_23_24_Adj[[#This Row],[Baseline Adjustments Category]]="","",VLOOKUP(Tbl_Baseline_23_24_Adj[[#This Row],[Baseline Adjustments Category]],Tbl_BaselineAdjCat[[Adjusted Baseline Categories]:[Positions]],3,FALSE))</f>
        <v>NO</v>
      </c>
      <c r="N92" s="60" t="str">
        <f>IF(Tbl_Baseline_23_24_Adj[[#This Row],[Baseline Adjustments Category]]="","",VLOOKUP(Tbl_Baseline_23_24_Adj[[#This Row],[Baseline Adjustments Category]],Tbl_BaselineAdjCat[[Adjusted Baseline Categories]:[Expected Value]],2,FALSE))</f>
        <v>Plus</v>
      </c>
      <c r="O92" s="55" t="s">
        <v>3051</v>
      </c>
      <c r="P92" s="55" t="s">
        <v>2809</v>
      </c>
      <c r="Q92" s="55" t="s">
        <v>2825</v>
      </c>
      <c r="R92" s="56">
        <v>1000</v>
      </c>
      <c r="S92" s="56"/>
      <c r="T92" s="71"/>
      <c r="U92" s="71"/>
      <c r="V92" s="55" t="s">
        <v>3092</v>
      </c>
    </row>
    <row r="93" spans="2:22" s="61" customFormat="1" ht="30" x14ac:dyDescent="0.25">
      <c r="B93" s="59">
        <f>VLOOKUP(Tbl_Baseline_23_24_Adj[[#This Row],[Agy Code]],TblAgencies[],4,FALSE)</f>
        <v>6</v>
      </c>
      <c r="C93" s="59">
        <f>VLOOKUP(Tbl_Baseline_23_24_Adj[[#This Row],[Agy Code]],TblAgencies[],2,FALSE)</f>
        <v>16</v>
      </c>
      <c r="D93" s="59">
        <f t="shared" si="7"/>
        <v>409</v>
      </c>
      <c r="E93" s="57" t="str">
        <f>VLOOKUP(Tbl_Baseline_23_24_Adj[[#This Row],[Agy Code]],TblAgencies[],9,FALSE)</f>
        <v>409: Department of Energy</v>
      </c>
      <c r="F93" s="59" t="str">
        <f>VLOOKUP(Tbl_Baseline_23_24_Adj[[#This Row],[Agy Code]],TblAgencies[],10,FALSE)</f>
        <v>Department of Energy</v>
      </c>
      <c r="G93" s="59">
        <f>VLOOKUP(Tbl_Baseline_23_24_Adj[[#This Row],[Agy Code]],TblAgencies[],13,FALSE)</f>
        <v>75000</v>
      </c>
      <c r="H93" s="60">
        <f>IF(Tbl_Baseline_23_24_Adj[[#This Row],[Program]]="","",VLOOKUP(Tbl_Baseline_23_24_Adj[[#This Row],[Program]],Tbl_Programs[],2,FALSE))</f>
        <v>506</v>
      </c>
      <c r="I93" s="60" t="str">
        <f>IF(Tbl_Baseline_23_24_Adj[[#This Row],[Fund Group]]="","",VLOOKUP(Tbl_Baseline_23_24_Adj[[#This Row],[Fund Group]],Tbl_FundGroups[],2,FALSE))</f>
        <v>01</v>
      </c>
      <c r="J93" s="60" t="str">
        <f>Tbl_Baseline_23_24_Adj[[#This Row],[Pgm Code]]&amp;"."&amp;Tbl_Baseline_23_24_Adj[[#This Row],[Fund Group Code]]</f>
        <v>506.01</v>
      </c>
      <c r="K93" s="60" t="str">
        <f>IF(Tbl_Baseline_23_24_Adj[[#This Row],[Fund Group]]="","",IF(ISNA(VLOOKUP(Tbl_Baseline_23_24_Adj[[#This Row],[Prog.Fund]],Tbl_ProgramsFundCombination[],3,FALSE)),"NO","YES"))</f>
        <v>YES</v>
      </c>
      <c r="L93" s="60" t="str">
        <f>IF(Tbl_Baseline_23_24_Adj[[#This Row],[Fund Group]]="","",IF(Tbl_Baseline_23_24_Adj[[#This Row],[Fund Group Code]]="01","GF","NGF"))</f>
        <v>GF</v>
      </c>
      <c r="M93" s="60" t="str">
        <f>IF(Tbl_Baseline_23_24_Adj[[#This Row],[Baseline Adjustments Category]]="","",VLOOKUP(Tbl_Baseline_23_24_Adj[[#This Row],[Baseline Adjustments Category]],Tbl_BaselineAdjCat[[Adjusted Baseline Categories]:[Positions]],3,FALSE))</f>
        <v>NO</v>
      </c>
      <c r="N93" s="60" t="str">
        <f>IF(Tbl_Baseline_23_24_Adj[[#This Row],[Baseline Adjustments Category]]="","",VLOOKUP(Tbl_Baseline_23_24_Adj[[#This Row],[Baseline Adjustments Category]],Tbl_BaselineAdjCat[[Adjusted Baseline Categories]:[Expected Value]],2,FALSE))</f>
        <v>Plus</v>
      </c>
      <c r="O93" s="55" t="s">
        <v>3050</v>
      </c>
      <c r="P93" s="55" t="s">
        <v>2807</v>
      </c>
      <c r="Q93" s="55" t="s">
        <v>2825</v>
      </c>
      <c r="R93" s="56">
        <v>63760</v>
      </c>
      <c r="S93" s="56"/>
      <c r="T93" s="71"/>
      <c r="U93" s="71"/>
      <c r="V93" s="55" t="s">
        <v>3085</v>
      </c>
    </row>
    <row r="94" spans="2:22" s="61" customFormat="1" ht="45" x14ac:dyDescent="0.25">
      <c r="B94" s="59">
        <f>VLOOKUP(Tbl_Baseline_23_24_Adj[[#This Row],[Agy Code]],TblAgencies[],4,FALSE)</f>
        <v>6</v>
      </c>
      <c r="C94" s="59">
        <f>VLOOKUP(Tbl_Baseline_23_24_Adj[[#This Row],[Agy Code]],TblAgencies[],2,FALSE)</f>
        <v>16</v>
      </c>
      <c r="D94" s="59">
        <f t="shared" si="7"/>
        <v>409</v>
      </c>
      <c r="E94" s="57" t="str">
        <f>VLOOKUP(Tbl_Baseline_23_24_Adj[[#This Row],[Agy Code]],TblAgencies[],9,FALSE)</f>
        <v>409: Department of Energy</v>
      </c>
      <c r="F94" s="59" t="str">
        <f>VLOOKUP(Tbl_Baseline_23_24_Adj[[#This Row],[Agy Code]],TblAgencies[],10,FALSE)</f>
        <v>Department of Energy</v>
      </c>
      <c r="G94" s="59">
        <f>VLOOKUP(Tbl_Baseline_23_24_Adj[[#This Row],[Agy Code]],TblAgencies[],13,FALSE)</f>
        <v>75000</v>
      </c>
      <c r="H94" s="60">
        <f>IF(Tbl_Baseline_23_24_Adj[[#This Row],[Program]]="","",VLOOKUP(Tbl_Baseline_23_24_Adj[[#This Row],[Program]],Tbl_Programs[],2,FALSE))</f>
        <v>506</v>
      </c>
      <c r="I94" s="60" t="str">
        <f>IF(Tbl_Baseline_23_24_Adj[[#This Row],[Fund Group]]="","",VLOOKUP(Tbl_Baseline_23_24_Adj[[#This Row],[Fund Group]],Tbl_FundGroups[],2,FALSE))</f>
        <v>01</v>
      </c>
      <c r="J94" s="60" t="str">
        <f>Tbl_Baseline_23_24_Adj[[#This Row],[Pgm Code]]&amp;"."&amp;Tbl_Baseline_23_24_Adj[[#This Row],[Fund Group Code]]</f>
        <v>506.01</v>
      </c>
      <c r="K94" s="60" t="str">
        <f>IF(Tbl_Baseline_23_24_Adj[[#This Row],[Fund Group]]="","",IF(ISNA(VLOOKUP(Tbl_Baseline_23_24_Adj[[#This Row],[Prog.Fund]],Tbl_ProgramsFundCombination[],3,FALSE)),"NO","YES"))</f>
        <v>YES</v>
      </c>
      <c r="L94" s="60" t="str">
        <f>IF(Tbl_Baseline_23_24_Adj[[#This Row],[Fund Group]]="","",IF(Tbl_Baseline_23_24_Adj[[#This Row],[Fund Group Code]]="01","GF","NGF"))</f>
        <v>GF</v>
      </c>
      <c r="M94" s="60" t="str">
        <f>IF(Tbl_Baseline_23_24_Adj[[#This Row],[Baseline Adjustments Category]]="","",VLOOKUP(Tbl_Baseline_23_24_Adj[[#This Row],[Baseline Adjustments Category]],Tbl_BaselineAdjCat[[Adjusted Baseline Categories]:[Positions]],3,FALSE))</f>
        <v>NO</v>
      </c>
      <c r="N94" s="60" t="str">
        <f>IF(Tbl_Baseline_23_24_Adj[[#This Row],[Baseline Adjustments Category]]="","",VLOOKUP(Tbl_Baseline_23_24_Adj[[#This Row],[Baseline Adjustments Category]],Tbl_BaselineAdjCat[[Adjusted Baseline Categories]:[Expected Value]],2,FALSE))</f>
        <v>Plus/Minus</v>
      </c>
      <c r="O94" s="55" t="s">
        <v>3050</v>
      </c>
      <c r="P94" s="55" t="s">
        <v>2807</v>
      </c>
      <c r="Q94" s="55" t="s">
        <v>2865</v>
      </c>
      <c r="R94" s="56">
        <v>-1240</v>
      </c>
      <c r="S94" s="56"/>
      <c r="T94" s="71"/>
      <c r="U94" s="71"/>
      <c r="V94" s="55" t="s">
        <v>3091</v>
      </c>
    </row>
    <row r="95" spans="2:22" s="61" customFormat="1" ht="45" x14ac:dyDescent="0.25">
      <c r="B95" s="59">
        <f>VLOOKUP(Tbl_Baseline_23_24_Adj[[#This Row],[Agy Code]],TblAgencies[],4,FALSE)</f>
        <v>6</v>
      </c>
      <c r="C95" s="59">
        <f>VLOOKUP(Tbl_Baseline_23_24_Adj[[#This Row],[Agy Code]],TblAgencies[],2,FALSE)</f>
        <v>16</v>
      </c>
      <c r="D95" s="59">
        <f t="shared" si="7"/>
        <v>409</v>
      </c>
      <c r="E95" s="57" t="str">
        <f>VLOOKUP(Tbl_Baseline_23_24_Adj[[#This Row],[Agy Code]],TblAgencies[],9,FALSE)</f>
        <v>409: Department of Energy</v>
      </c>
      <c r="F95" s="59" t="str">
        <f>VLOOKUP(Tbl_Baseline_23_24_Adj[[#This Row],[Agy Code]],TblAgencies[],10,FALSE)</f>
        <v>Department of Energy</v>
      </c>
      <c r="G95" s="59">
        <f>VLOOKUP(Tbl_Baseline_23_24_Adj[[#This Row],[Agy Code]],TblAgencies[],13,FALSE)</f>
        <v>75000</v>
      </c>
      <c r="H95" s="60">
        <f>IF(Tbl_Baseline_23_24_Adj[[#This Row],[Program]]="","",VLOOKUP(Tbl_Baseline_23_24_Adj[[#This Row],[Program]],Tbl_Programs[],2,FALSE))</f>
        <v>506</v>
      </c>
      <c r="I95" s="60" t="str">
        <f>IF(Tbl_Baseline_23_24_Adj[[#This Row],[Fund Group]]="","",VLOOKUP(Tbl_Baseline_23_24_Adj[[#This Row],[Fund Group]],Tbl_FundGroups[],2,FALSE))</f>
        <v>01</v>
      </c>
      <c r="J95" s="60" t="str">
        <f>Tbl_Baseline_23_24_Adj[[#This Row],[Pgm Code]]&amp;"."&amp;Tbl_Baseline_23_24_Adj[[#This Row],[Fund Group Code]]</f>
        <v>506.01</v>
      </c>
      <c r="K95" s="60" t="str">
        <f>IF(Tbl_Baseline_23_24_Adj[[#This Row],[Fund Group]]="","",IF(ISNA(VLOOKUP(Tbl_Baseline_23_24_Adj[[#This Row],[Prog.Fund]],Tbl_ProgramsFundCombination[],3,FALSE)),"NO","YES"))</f>
        <v>YES</v>
      </c>
      <c r="L95" s="60" t="str">
        <f>IF(Tbl_Baseline_23_24_Adj[[#This Row],[Fund Group]]="","",IF(Tbl_Baseline_23_24_Adj[[#This Row],[Fund Group Code]]="01","GF","NGF"))</f>
        <v>GF</v>
      </c>
      <c r="M95" s="60" t="str">
        <f>IF(Tbl_Baseline_23_24_Adj[[#This Row],[Baseline Adjustments Category]]="","",VLOOKUP(Tbl_Baseline_23_24_Adj[[#This Row],[Baseline Adjustments Category]],Tbl_BaselineAdjCat[[Adjusted Baseline Categories]:[Positions]],3,FALSE))</f>
        <v>NO</v>
      </c>
      <c r="N95" s="60" t="str">
        <f>IF(Tbl_Baseline_23_24_Adj[[#This Row],[Baseline Adjustments Category]]="","",VLOOKUP(Tbl_Baseline_23_24_Adj[[#This Row],[Baseline Adjustments Category]],Tbl_BaselineAdjCat[[Adjusted Baseline Categories]:[Expected Value]],2,FALSE))</f>
        <v>Plus</v>
      </c>
      <c r="O95" s="55" t="s">
        <v>3050</v>
      </c>
      <c r="P95" s="55" t="s">
        <v>2807</v>
      </c>
      <c r="Q95" s="55" t="s">
        <v>2825</v>
      </c>
      <c r="R95" s="56">
        <v>1500</v>
      </c>
      <c r="S95" s="56"/>
      <c r="T95" s="71"/>
      <c r="U95" s="71"/>
      <c r="V95" s="55" t="s">
        <v>3093</v>
      </c>
    </row>
    <row r="96" spans="2:22" s="61" customFormat="1" ht="30" x14ac:dyDescent="0.25">
      <c r="B96" s="59">
        <f>VLOOKUP(Tbl_Baseline_23_24_Adj[[#This Row],[Agy Code]],TblAgencies[],4,FALSE)</f>
        <v>6</v>
      </c>
      <c r="C96" s="59">
        <f>VLOOKUP(Tbl_Baseline_23_24_Adj[[#This Row],[Agy Code]],TblAgencies[],2,FALSE)</f>
        <v>16</v>
      </c>
      <c r="D96" s="59">
        <f t="shared" si="7"/>
        <v>409</v>
      </c>
      <c r="E96" s="57" t="str">
        <f>VLOOKUP(Tbl_Baseline_23_24_Adj[[#This Row],[Agy Code]],TblAgencies[],9,FALSE)</f>
        <v>409: Department of Energy</v>
      </c>
      <c r="F96" s="59" t="str">
        <f>VLOOKUP(Tbl_Baseline_23_24_Adj[[#This Row],[Agy Code]],TblAgencies[],10,FALSE)</f>
        <v>Department of Energy</v>
      </c>
      <c r="G96" s="59">
        <f>VLOOKUP(Tbl_Baseline_23_24_Adj[[#This Row],[Agy Code]],TblAgencies[],13,FALSE)</f>
        <v>75000</v>
      </c>
      <c r="H96" s="60">
        <f>IF(Tbl_Baseline_23_24_Adj[[#This Row],[Program]]="","",VLOOKUP(Tbl_Baseline_23_24_Adj[[#This Row],[Program]],Tbl_Programs[],2,FALSE))</f>
        <v>506</v>
      </c>
      <c r="I96" s="60" t="str">
        <f>IF(Tbl_Baseline_23_24_Adj[[#This Row],[Fund Group]]="","",VLOOKUP(Tbl_Baseline_23_24_Adj[[#This Row],[Fund Group]],Tbl_FundGroups[],2,FALSE))</f>
        <v>02</v>
      </c>
      <c r="J96" s="60" t="str">
        <f>Tbl_Baseline_23_24_Adj[[#This Row],[Pgm Code]]&amp;"."&amp;Tbl_Baseline_23_24_Adj[[#This Row],[Fund Group Code]]</f>
        <v>506.02</v>
      </c>
      <c r="K96" s="60" t="str">
        <f>IF(Tbl_Baseline_23_24_Adj[[#This Row],[Fund Group]]="","",IF(ISNA(VLOOKUP(Tbl_Baseline_23_24_Adj[[#This Row],[Prog.Fund]],Tbl_ProgramsFundCombination[],3,FALSE)),"NO","YES"))</f>
        <v>YES</v>
      </c>
      <c r="L96" s="60" t="str">
        <f>IF(Tbl_Baseline_23_24_Adj[[#This Row],[Fund Group]]="","",IF(Tbl_Baseline_23_24_Adj[[#This Row],[Fund Group Code]]="01","GF","NGF"))</f>
        <v>NGF</v>
      </c>
      <c r="M96" s="60" t="str">
        <f>IF(Tbl_Baseline_23_24_Adj[[#This Row],[Baseline Adjustments Category]]="","",VLOOKUP(Tbl_Baseline_23_24_Adj[[#This Row],[Baseline Adjustments Category]],Tbl_BaselineAdjCat[[Adjusted Baseline Categories]:[Positions]],3,FALSE))</f>
        <v>NO</v>
      </c>
      <c r="N96" s="60" t="str">
        <f>IF(Tbl_Baseline_23_24_Adj[[#This Row],[Baseline Adjustments Category]]="","",VLOOKUP(Tbl_Baseline_23_24_Adj[[#This Row],[Baseline Adjustments Category]],Tbl_BaselineAdjCat[[Adjusted Baseline Categories]:[Expected Value]],2,FALSE))</f>
        <v>Plus</v>
      </c>
      <c r="O96" s="55" t="s">
        <v>3050</v>
      </c>
      <c r="P96" s="55" t="s">
        <v>2808</v>
      </c>
      <c r="Q96" s="55" t="s">
        <v>2825</v>
      </c>
      <c r="R96" s="56">
        <v>14550</v>
      </c>
      <c r="S96" s="56"/>
      <c r="T96" s="71"/>
      <c r="U96" s="71"/>
      <c r="V96" s="55" t="s">
        <v>3085</v>
      </c>
    </row>
    <row r="97" spans="2:22" s="61" customFormat="1" ht="45" x14ac:dyDescent="0.25">
      <c r="B97" s="59">
        <f>VLOOKUP(Tbl_Baseline_23_24_Adj[[#This Row],[Agy Code]],TblAgencies[],4,FALSE)</f>
        <v>6</v>
      </c>
      <c r="C97" s="59">
        <f>VLOOKUP(Tbl_Baseline_23_24_Adj[[#This Row],[Agy Code]],TblAgencies[],2,FALSE)</f>
        <v>16</v>
      </c>
      <c r="D97" s="59">
        <f t="shared" si="7"/>
        <v>409</v>
      </c>
      <c r="E97" s="57" t="str">
        <f>VLOOKUP(Tbl_Baseline_23_24_Adj[[#This Row],[Agy Code]],TblAgencies[],9,FALSE)</f>
        <v>409: Department of Energy</v>
      </c>
      <c r="F97" s="59" t="str">
        <f>VLOOKUP(Tbl_Baseline_23_24_Adj[[#This Row],[Agy Code]],TblAgencies[],10,FALSE)</f>
        <v>Department of Energy</v>
      </c>
      <c r="G97" s="59">
        <f>VLOOKUP(Tbl_Baseline_23_24_Adj[[#This Row],[Agy Code]],TblAgencies[],13,FALSE)</f>
        <v>75000</v>
      </c>
      <c r="H97" s="60">
        <f>IF(Tbl_Baseline_23_24_Adj[[#This Row],[Program]]="","",VLOOKUP(Tbl_Baseline_23_24_Adj[[#This Row],[Program]],Tbl_Programs[],2,FALSE))</f>
        <v>506</v>
      </c>
      <c r="I97" s="60" t="str">
        <f>IF(Tbl_Baseline_23_24_Adj[[#This Row],[Fund Group]]="","",VLOOKUP(Tbl_Baseline_23_24_Adj[[#This Row],[Fund Group]],Tbl_FundGroups[],2,FALSE))</f>
        <v>02</v>
      </c>
      <c r="J97" s="60" t="str">
        <f>Tbl_Baseline_23_24_Adj[[#This Row],[Pgm Code]]&amp;"."&amp;Tbl_Baseline_23_24_Adj[[#This Row],[Fund Group Code]]</f>
        <v>506.02</v>
      </c>
      <c r="K97" s="60" t="str">
        <f>IF(Tbl_Baseline_23_24_Adj[[#This Row],[Fund Group]]="","",IF(ISNA(VLOOKUP(Tbl_Baseline_23_24_Adj[[#This Row],[Prog.Fund]],Tbl_ProgramsFundCombination[],3,FALSE)),"NO","YES"))</f>
        <v>YES</v>
      </c>
      <c r="L97" s="60" t="str">
        <f>IF(Tbl_Baseline_23_24_Adj[[#This Row],[Fund Group]]="","",IF(Tbl_Baseline_23_24_Adj[[#This Row],[Fund Group Code]]="01","GF","NGF"))</f>
        <v>NGF</v>
      </c>
      <c r="M97" s="60" t="str">
        <f>IF(Tbl_Baseline_23_24_Adj[[#This Row],[Baseline Adjustments Category]]="","",VLOOKUP(Tbl_Baseline_23_24_Adj[[#This Row],[Baseline Adjustments Category]],Tbl_BaselineAdjCat[[Adjusted Baseline Categories]:[Positions]],3,FALSE))</f>
        <v>NO</v>
      </c>
      <c r="N97" s="60" t="str">
        <f>IF(Tbl_Baseline_23_24_Adj[[#This Row],[Baseline Adjustments Category]]="","",VLOOKUP(Tbl_Baseline_23_24_Adj[[#This Row],[Baseline Adjustments Category]],Tbl_BaselineAdjCat[[Adjusted Baseline Categories]:[Expected Value]],2,FALSE))</f>
        <v>Plus/Minus</v>
      </c>
      <c r="O97" s="55" t="s">
        <v>3050</v>
      </c>
      <c r="P97" s="55" t="s">
        <v>2808</v>
      </c>
      <c r="Q97" s="55" t="s">
        <v>2865</v>
      </c>
      <c r="R97" s="56">
        <v>-2780</v>
      </c>
      <c r="S97" s="56"/>
      <c r="T97" s="71"/>
      <c r="U97" s="71"/>
      <c r="V97" s="55" t="s">
        <v>3091</v>
      </c>
    </row>
    <row r="98" spans="2:22" s="61" customFormat="1" ht="45" x14ac:dyDescent="0.25">
      <c r="B98" s="59">
        <f>VLOOKUP(Tbl_Baseline_23_24_Adj[[#This Row],[Agy Code]],TblAgencies[],4,FALSE)</f>
        <v>6</v>
      </c>
      <c r="C98" s="59">
        <f>VLOOKUP(Tbl_Baseline_23_24_Adj[[#This Row],[Agy Code]],TblAgencies[],2,FALSE)</f>
        <v>16</v>
      </c>
      <c r="D98" s="59">
        <f t="shared" si="7"/>
        <v>409</v>
      </c>
      <c r="E98" s="57" t="str">
        <f>VLOOKUP(Tbl_Baseline_23_24_Adj[[#This Row],[Agy Code]],TblAgencies[],9,FALSE)</f>
        <v>409: Department of Energy</v>
      </c>
      <c r="F98" s="59" t="str">
        <f>VLOOKUP(Tbl_Baseline_23_24_Adj[[#This Row],[Agy Code]],TblAgencies[],10,FALSE)</f>
        <v>Department of Energy</v>
      </c>
      <c r="G98" s="59">
        <f>VLOOKUP(Tbl_Baseline_23_24_Adj[[#This Row],[Agy Code]],TblAgencies[],13,FALSE)</f>
        <v>75000</v>
      </c>
      <c r="H98" s="60">
        <f>IF(Tbl_Baseline_23_24_Adj[[#This Row],[Program]]="","",VLOOKUP(Tbl_Baseline_23_24_Adj[[#This Row],[Program]],Tbl_Programs[],2,FALSE))</f>
        <v>506</v>
      </c>
      <c r="I98" s="60" t="str">
        <f>IF(Tbl_Baseline_23_24_Adj[[#This Row],[Fund Group]]="","",VLOOKUP(Tbl_Baseline_23_24_Adj[[#This Row],[Fund Group]],Tbl_FundGroups[],2,FALSE))</f>
        <v>02</v>
      </c>
      <c r="J98" s="60" t="str">
        <f>Tbl_Baseline_23_24_Adj[[#This Row],[Pgm Code]]&amp;"."&amp;Tbl_Baseline_23_24_Adj[[#This Row],[Fund Group Code]]</f>
        <v>506.02</v>
      </c>
      <c r="K98" s="60" t="str">
        <f>IF(Tbl_Baseline_23_24_Adj[[#This Row],[Fund Group]]="","",IF(ISNA(VLOOKUP(Tbl_Baseline_23_24_Adj[[#This Row],[Prog.Fund]],Tbl_ProgramsFundCombination[],3,FALSE)),"NO","YES"))</f>
        <v>YES</v>
      </c>
      <c r="L98" s="60" t="str">
        <f>IF(Tbl_Baseline_23_24_Adj[[#This Row],[Fund Group]]="","",IF(Tbl_Baseline_23_24_Adj[[#This Row],[Fund Group Code]]="01","GF","NGF"))</f>
        <v>NGF</v>
      </c>
      <c r="M98" s="60" t="str">
        <f>IF(Tbl_Baseline_23_24_Adj[[#This Row],[Baseline Adjustments Category]]="","",VLOOKUP(Tbl_Baseline_23_24_Adj[[#This Row],[Baseline Adjustments Category]],Tbl_BaselineAdjCat[[Adjusted Baseline Categories]:[Positions]],3,FALSE))</f>
        <v>NO</v>
      </c>
      <c r="N98" s="60" t="str">
        <f>IF(Tbl_Baseline_23_24_Adj[[#This Row],[Baseline Adjustments Category]]="","",VLOOKUP(Tbl_Baseline_23_24_Adj[[#This Row],[Baseline Adjustments Category]],Tbl_BaselineAdjCat[[Adjusted Baseline Categories]:[Expected Value]],2,FALSE))</f>
        <v>Plus</v>
      </c>
      <c r="O98" s="55" t="s">
        <v>3050</v>
      </c>
      <c r="P98" s="55" t="s">
        <v>2808</v>
      </c>
      <c r="Q98" s="55" t="s">
        <v>2825</v>
      </c>
      <c r="R98" s="56">
        <v>3500</v>
      </c>
      <c r="S98" s="56"/>
      <c r="T98" s="71"/>
      <c r="U98" s="71"/>
      <c r="V98" s="55" t="s">
        <v>3093</v>
      </c>
    </row>
    <row r="99" spans="2:22" s="61" customFormat="1" ht="30" x14ac:dyDescent="0.25">
      <c r="B99" s="59">
        <f>VLOOKUP(Tbl_Baseline_23_24_Adj[[#This Row],[Agy Code]],TblAgencies[],4,FALSE)</f>
        <v>6</v>
      </c>
      <c r="C99" s="59">
        <f>VLOOKUP(Tbl_Baseline_23_24_Adj[[#This Row],[Agy Code]],TblAgencies[],2,FALSE)</f>
        <v>16</v>
      </c>
      <c r="D99" s="59">
        <f t="shared" si="7"/>
        <v>409</v>
      </c>
      <c r="E99" s="57" t="str">
        <f>VLOOKUP(Tbl_Baseline_23_24_Adj[[#This Row],[Agy Code]],TblAgencies[],9,FALSE)</f>
        <v>409: Department of Energy</v>
      </c>
      <c r="F99" s="59" t="str">
        <f>VLOOKUP(Tbl_Baseline_23_24_Adj[[#This Row],[Agy Code]],TblAgencies[],10,FALSE)</f>
        <v>Department of Energy</v>
      </c>
      <c r="G99" s="59">
        <f>VLOOKUP(Tbl_Baseline_23_24_Adj[[#This Row],[Agy Code]],TblAgencies[],13,FALSE)</f>
        <v>75000</v>
      </c>
      <c r="H99" s="60">
        <f>IF(Tbl_Baseline_23_24_Adj[[#This Row],[Program]]="","",VLOOKUP(Tbl_Baseline_23_24_Adj[[#This Row],[Program]],Tbl_Programs[],2,FALSE))</f>
        <v>506</v>
      </c>
      <c r="I99" s="60" t="str">
        <f>IF(Tbl_Baseline_23_24_Adj[[#This Row],[Fund Group]]="","",VLOOKUP(Tbl_Baseline_23_24_Adj[[#This Row],[Fund Group]],Tbl_FundGroups[],2,FALSE))</f>
        <v>10</v>
      </c>
      <c r="J99" s="60" t="str">
        <f>Tbl_Baseline_23_24_Adj[[#This Row],[Pgm Code]]&amp;"."&amp;Tbl_Baseline_23_24_Adj[[#This Row],[Fund Group Code]]</f>
        <v>506.10</v>
      </c>
      <c r="K99" s="60" t="str">
        <f>IF(Tbl_Baseline_23_24_Adj[[#This Row],[Fund Group]]="","",IF(ISNA(VLOOKUP(Tbl_Baseline_23_24_Adj[[#This Row],[Prog.Fund]],Tbl_ProgramsFundCombination[],3,FALSE)),"NO","YES"))</f>
        <v>YES</v>
      </c>
      <c r="L99" s="60" t="str">
        <f>IF(Tbl_Baseline_23_24_Adj[[#This Row],[Fund Group]]="","",IF(Tbl_Baseline_23_24_Adj[[#This Row],[Fund Group Code]]="01","GF","NGF"))</f>
        <v>NGF</v>
      </c>
      <c r="M99" s="60" t="str">
        <f>IF(Tbl_Baseline_23_24_Adj[[#This Row],[Baseline Adjustments Category]]="","",VLOOKUP(Tbl_Baseline_23_24_Adj[[#This Row],[Baseline Adjustments Category]],Tbl_BaselineAdjCat[[Adjusted Baseline Categories]:[Positions]],3,FALSE))</f>
        <v>NO</v>
      </c>
      <c r="N99" s="60" t="str">
        <f>IF(Tbl_Baseline_23_24_Adj[[#This Row],[Baseline Adjustments Category]]="","",VLOOKUP(Tbl_Baseline_23_24_Adj[[#This Row],[Baseline Adjustments Category]],Tbl_BaselineAdjCat[[Adjusted Baseline Categories]:[Expected Value]],2,FALSE))</f>
        <v>Plus</v>
      </c>
      <c r="O99" s="55" t="s">
        <v>3050</v>
      </c>
      <c r="P99" s="55" t="s">
        <v>2809</v>
      </c>
      <c r="Q99" s="55" t="s">
        <v>2825</v>
      </c>
      <c r="R99" s="56">
        <v>60376</v>
      </c>
      <c r="S99" s="56"/>
      <c r="T99" s="71"/>
      <c r="U99" s="71"/>
      <c r="V99" s="55" t="s">
        <v>3085</v>
      </c>
    </row>
    <row r="100" spans="2:22" s="61" customFormat="1" ht="45" x14ac:dyDescent="0.25">
      <c r="B100" s="59">
        <f>VLOOKUP(Tbl_Baseline_23_24_Adj[[#This Row],[Agy Code]],TblAgencies[],4,FALSE)</f>
        <v>6</v>
      </c>
      <c r="C100" s="59">
        <f>VLOOKUP(Tbl_Baseline_23_24_Adj[[#This Row],[Agy Code]],TblAgencies[],2,FALSE)</f>
        <v>16</v>
      </c>
      <c r="D100" s="59">
        <f t="shared" si="7"/>
        <v>409</v>
      </c>
      <c r="E100" s="57" t="str">
        <f>VLOOKUP(Tbl_Baseline_23_24_Adj[[#This Row],[Agy Code]],TblAgencies[],9,FALSE)</f>
        <v>409: Department of Energy</v>
      </c>
      <c r="F100" s="59" t="str">
        <f>VLOOKUP(Tbl_Baseline_23_24_Adj[[#This Row],[Agy Code]],TblAgencies[],10,FALSE)</f>
        <v>Department of Energy</v>
      </c>
      <c r="G100" s="59">
        <f>VLOOKUP(Tbl_Baseline_23_24_Adj[[#This Row],[Agy Code]],TblAgencies[],13,FALSE)</f>
        <v>75000</v>
      </c>
      <c r="H100" s="60">
        <f>IF(Tbl_Baseline_23_24_Adj[[#This Row],[Program]]="","",VLOOKUP(Tbl_Baseline_23_24_Adj[[#This Row],[Program]],Tbl_Programs[],2,FALSE))</f>
        <v>506</v>
      </c>
      <c r="I100" s="60" t="str">
        <f>IF(Tbl_Baseline_23_24_Adj[[#This Row],[Fund Group]]="","",VLOOKUP(Tbl_Baseline_23_24_Adj[[#This Row],[Fund Group]],Tbl_FundGroups[],2,FALSE))</f>
        <v>10</v>
      </c>
      <c r="J100" s="60" t="str">
        <f>Tbl_Baseline_23_24_Adj[[#This Row],[Pgm Code]]&amp;"."&amp;Tbl_Baseline_23_24_Adj[[#This Row],[Fund Group Code]]</f>
        <v>506.10</v>
      </c>
      <c r="K100" s="60" t="str">
        <f>IF(Tbl_Baseline_23_24_Adj[[#This Row],[Fund Group]]="","",IF(ISNA(VLOOKUP(Tbl_Baseline_23_24_Adj[[#This Row],[Prog.Fund]],Tbl_ProgramsFundCombination[],3,FALSE)),"NO","YES"))</f>
        <v>YES</v>
      </c>
      <c r="L100" s="60" t="str">
        <f>IF(Tbl_Baseline_23_24_Adj[[#This Row],[Fund Group]]="","",IF(Tbl_Baseline_23_24_Adj[[#This Row],[Fund Group Code]]="01","GF","NGF"))</f>
        <v>NGF</v>
      </c>
      <c r="M100" s="60" t="str">
        <f>IF(Tbl_Baseline_23_24_Adj[[#This Row],[Baseline Adjustments Category]]="","",VLOOKUP(Tbl_Baseline_23_24_Adj[[#This Row],[Baseline Adjustments Category]],Tbl_BaselineAdjCat[[Adjusted Baseline Categories]:[Positions]],3,FALSE))</f>
        <v>NO</v>
      </c>
      <c r="N100" s="60" t="str">
        <f>IF(Tbl_Baseline_23_24_Adj[[#This Row],[Baseline Adjustments Category]]="","",VLOOKUP(Tbl_Baseline_23_24_Adj[[#This Row],[Baseline Adjustments Category]],Tbl_BaselineAdjCat[[Adjusted Baseline Categories]:[Expected Value]],2,FALSE))</f>
        <v>Plus/Minus</v>
      </c>
      <c r="O100" s="55" t="s">
        <v>3050</v>
      </c>
      <c r="P100" s="55" t="s">
        <v>2809</v>
      </c>
      <c r="Q100" s="55" t="s">
        <v>2865</v>
      </c>
      <c r="R100" s="56">
        <v>-2980</v>
      </c>
      <c r="S100" s="56"/>
      <c r="T100" s="71"/>
      <c r="U100" s="71"/>
      <c r="V100" s="55" t="s">
        <v>3091</v>
      </c>
    </row>
    <row r="101" spans="2:22" s="61" customFormat="1" ht="30" x14ac:dyDescent="0.25">
      <c r="B101" s="57">
        <f>VLOOKUP(Tbl_Baseline_23_24_Adj[[#This Row],[Agy Code]],TblAgencies[],4,FALSE)</f>
        <v>6</v>
      </c>
      <c r="C101" s="57">
        <f>VLOOKUP(Tbl_Baseline_23_24_Adj[[#This Row],[Agy Code]],TblAgencies[],2,FALSE)</f>
        <v>16</v>
      </c>
      <c r="D101" s="57">
        <f t="shared" ref="D101" si="8">SelectAgyCode</f>
        <v>409</v>
      </c>
      <c r="E101" s="57" t="str">
        <f>VLOOKUP(Tbl_Baseline_23_24_Adj[[#This Row],[Agy Code]],TblAgencies[],9,FALSE)</f>
        <v>409: Department of Energy</v>
      </c>
      <c r="F101" s="57" t="str">
        <f>VLOOKUP(Tbl_Baseline_23_24_Adj[[#This Row],[Agy Code]],TblAgencies[],10,FALSE)</f>
        <v>Department of Energy</v>
      </c>
      <c r="G101" s="57">
        <f>VLOOKUP(Tbl_Baseline_23_24_Adj[[#This Row],[Agy Code]],TblAgencies[],13,FALSE)</f>
        <v>75000</v>
      </c>
      <c r="H101" s="58">
        <f>IF(Tbl_Baseline_23_24_Adj[[#This Row],[Program]]="","",VLOOKUP(Tbl_Baseline_23_24_Adj[[#This Row],[Program]],Tbl_Programs[],2,FALSE))</f>
        <v>506</v>
      </c>
      <c r="I101" s="58" t="str">
        <f>IF(Tbl_Baseline_23_24_Adj[[#This Row],[Fund Group]]="","",VLOOKUP(Tbl_Baseline_23_24_Adj[[#This Row],[Fund Group]],Tbl_FundGroups[],2,FALSE))</f>
        <v>01</v>
      </c>
      <c r="J101" s="58" t="str">
        <f>Tbl_Baseline_23_24_Adj[[#This Row],[Pgm Code]]&amp;"."&amp;Tbl_Baseline_23_24_Adj[[#This Row],[Fund Group Code]]</f>
        <v>506.01</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GF</v>
      </c>
      <c r="M101" s="58" t="str">
        <f>IF(Tbl_Baseline_23_24_Adj[[#This Row],[Baseline Adjustments Category]]="","",VLOOKUP(Tbl_Baseline_23_24_Adj[[#This Row],[Baseline Adjustments Category]],Tbl_BaselineAdjCat[[Adjusted Baseline Categories]:[Positions]],3,FALSE))</f>
        <v>YES</v>
      </c>
      <c r="N101" s="58" t="str">
        <f>IF(Tbl_Baseline_23_24_Adj[[#This Row],[Baseline Adjustments Category]]="","",VLOOKUP(Tbl_Baseline_23_24_Adj[[#This Row],[Baseline Adjustments Category]],Tbl_BaselineAdjCat[[Adjusted Baseline Categories]:[Expected Value]],2,FALSE))</f>
        <v>Plus</v>
      </c>
      <c r="O101" s="55" t="s">
        <v>3050</v>
      </c>
      <c r="P101" s="55" t="s">
        <v>2807</v>
      </c>
      <c r="Q101" s="55" t="s">
        <v>2902</v>
      </c>
      <c r="R101" s="56">
        <v>250000</v>
      </c>
      <c r="S101" s="56">
        <v>250000</v>
      </c>
      <c r="T101" s="71">
        <v>2</v>
      </c>
      <c r="U101" s="71">
        <v>2</v>
      </c>
      <c r="V101" s="55" t="s">
        <v>3090</v>
      </c>
    </row>
    <row r="102" spans="2:22" s="61" customFormat="1" x14ac:dyDescent="0.25">
      <c r="B102" s="59"/>
      <c r="C102" s="59"/>
      <c r="D102" s="59"/>
      <c r="E102" s="57"/>
      <c r="F102" s="59"/>
      <c r="G102" s="59"/>
      <c r="H102" s="60"/>
      <c r="I102" s="60"/>
      <c r="J102" s="60"/>
      <c r="K102" s="60"/>
      <c r="L102" s="60"/>
      <c r="M102" s="60"/>
      <c r="N102" s="60"/>
      <c r="O102" s="55"/>
      <c r="P102" s="55"/>
      <c r="Q102" s="55"/>
      <c r="R102" s="56"/>
      <c r="S102" s="56"/>
      <c r="T102" s="71"/>
      <c r="U102" s="71"/>
      <c r="V102" s="55"/>
    </row>
    <row r="103" spans="2:22" s="61" customFormat="1" x14ac:dyDescent="0.25">
      <c r="B103" s="57"/>
      <c r="C103" s="57"/>
      <c r="D103" s="57"/>
      <c r="E103" s="57"/>
      <c r="F103" s="57"/>
      <c r="G103" s="57"/>
      <c r="H103" s="58"/>
      <c r="I103" s="58"/>
      <c r="J103" s="58"/>
      <c r="K103" s="58"/>
      <c r="L103" s="58"/>
      <c r="M103" s="58"/>
      <c r="N103" s="58"/>
      <c r="O103" s="55"/>
      <c r="P103" s="55"/>
      <c r="Q103" s="55"/>
      <c r="R103" s="56"/>
      <c r="S103" s="56"/>
      <c r="T103" s="71"/>
      <c r="U103" s="71"/>
      <c r="V103" s="55"/>
    </row>
    <row r="104" spans="2:22" s="61" customFormat="1" x14ac:dyDescent="0.25">
      <c r="B104" s="57"/>
      <c r="C104" s="57"/>
      <c r="D104" s="57"/>
      <c r="E104" s="57"/>
      <c r="F104" s="57"/>
      <c r="G104" s="57"/>
      <c r="H104" s="58"/>
      <c r="I104" s="58"/>
      <c r="J104" s="58"/>
      <c r="K104" s="58"/>
      <c r="L104" s="58"/>
      <c r="M104" s="58"/>
      <c r="N104" s="58"/>
      <c r="O104" s="55"/>
      <c r="P104" s="55"/>
      <c r="Q104" s="55"/>
      <c r="R104" s="56"/>
      <c r="S104" s="56"/>
      <c r="T104" s="71"/>
      <c r="U104" s="71"/>
      <c r="V104" s="55"/>
    </row>
    <row r="105" spans="2:22" s="61" customFormat="1" x14ac:dyDescent="0.25">
      <c r="B105" s="59"/>
      <c r="C105" s="59"/>
      <c r="D105" s="59"/>
      <c r="E105" s="57"/>
      <c r="F105" s="59"/>
      <c r="G105" s="59"/>
      <c r="H105" s="60"/>
      <c r="I105" s="60"/>
      <c r="J105" s="60"/>
      <c r="K105" s="60"/>
      <c r="L105" s="60"/>
      <c r="M105" s="60"/>
      <c r="N105" s="60"/>
      <c r="O105" s="55"/>
      <c r="P105" s="55"/>
      <c r="Q105" s="55"/>
      <c r="R105" s="56"/>
      <c r="S105" s="56"/>
      <c r="T105" s="71"/>
      <c r="U105" s="71"/>
      <c r="V105" s="55"/>
    </row>
    <row r="106" spans="2:22" x14ac:dyDescent="0.25">
      <c r="R106" s="20"/>
      <c r="S106" s="20"/>
    </row>
  </sheetData>
  <sheetProtection sheet="1" formatRows="0" insertRows="0" deleteRows="0" sort="0" autoFilter="0"/>
  <conditionalFormatting sqref="P6:P14 P22 P55:P105 P24:P51">
    <cfRule type="expression" dxfId="178" priority="295">
      <formula>$K6="NO"</formula>
    </cfRule>
  </conditionalFormatting>
  <conditionalFormatting sqref="R6:R14 R22 R76:R105 R55:R74 R24:R51">
    <cfRule type="expression" dxfId="177" priority="290">
      <formula>AND($K6="NO",$R6&lt;&gt;0)</formula>
    </cfRule>
    <cfRule type="expression" dxfId="176" priority="293">
      <formula>AND($N6="Minus",$R6&gt;0)</formula>
    </cfRule>
    <cfRule type="expression" dxfId="175" priority="294">
      <formula>AND($N6="Plus",$R6&lt;0)</formula>
    </cfRule>
  </conditionalFormatting>
  <conditionalFormatting sqref="S6:S14 S22 S76:S105 S55:S74 S24:S51">
    <cfRule type="expression" dxfId="174" priority="289">
      <formula>AND($K6="NO",$S6&lt;&gt;0)</formula>
    </cfRule>
    <cfRule type="expression" dxfId="173" priority="291">
      <formula>AND($N6="Minus",$S6&gt;0)</formula>
    </cfRule>
    <cfRule type="expression" dxfId="172" priority="292">
      <formula>AND($N6="Plus",$S6&lt;0)</formula>
    </cfRule>
  </conditionalFormatting>
  <conditionalFormatting sqref="T6:T14 U58:U74 T22 T76:T105 T55:T74 T24:T51">
    <cfRule type="expression" dxfId="171" priority="276">
      <formula>AND($N6="Plus",$T6&lt;0)</formula>
    </cfRule>
    <cfRule type="expression" dxfId="170" priority="278">
      <formula>AND($N6="Minus",$T6&gt;0)</formula>
    </cfRule>
    <cfRule type="expression" dxfId="169" priority="280">
      <formula>AND($K6="NO",$T6&lt;&gt;0)</formula>
    </cfRule>
    <cfRule type="expression" dxfId="168" priority="285">
      <formula>AND($N6="Minus",$M6="YES",$T6&gt;0,$Q6&lt;&gt;"Efficiencies from Replacing Contractors with Commonwealth Employees")</formula>
    </cfRule>
    <cfRule type="expression" dxfId="167" priority="286">
      <formula>AND($N6="Plus",$M6="YES",$T6&lt;0,$Q6&lt;&gt;"Efficiencies from Replacing Contractors with Commonwealth Employees")</formula>
    </cfRule>
    <cfRule type="expression" dxfId="166" priority="288">
      <formula>AND($M6="NO",$T6&lt;&gt;0)</formula>
    </cfRule>
  </conditionalFormatting>
  <conditionalFormatting sqref="U6:U14 U22 U76:U105 U55:U57 U24:U51">
    <cfRule type="expression" dxfId="165" priority="275">
      <formula>AND($N6="Plus",$U6&lt;0)</formula>
    </cfRule>
    <cfRule type="expression" dxfId="164" priority="277">
      <formula>AND($N6="Minus",$U6&gt;0)</formula>
    </cfRule>
    <cfRule type="expression" dxfId="163" priority="279">
      <formula>AND($K6="NO",$U6&lt;&gt;0)</formula>
    </cfRule>
    <cfRule type="expression" dxfId="162" priority="283">
      <formula>AND($N6="Plus",$M6="YES",$U6&lt;0,$Q6&lt;&gt;"Efficiencies from Replacing Contractors with Commonwealth Employees")</formula>
    </cfRule>
    <cfRule type="expression" dxfId="161" priority="284">
      <formula>AND($N6="Minus",$M6="YES",$U6&gt;0,$Q6&lt;&gt;"Efficiencies from Replacing Contractors with Commonwealth Employees")</formula>
    </cfRule>
    <cfRule type="expression" dxfId="160" priority="287">
      <formula>AND($M6="NO",$U6&lt;&gt;0)</formula>
    </cfRule>
  </conditionalFormatting>
  <conditionalFormatting sqref="T75:U75">
    <cfRule type="expression" dxfId="159" priority="197">
      <formula>AND($N75="Plus",$T75&lt;0)</formula>
    </cfRule>
    <cfRule type="expression" dxfId="158" priority="198">
      <formula>AND($N75="Minus",$T75&gt;0)</formula>
    </cfRule>
    <cfRule type="expression" dxfId="157" priority="199">
      <formula>AND($K75="NO",$T75&lt;&gt;0)</formula>
    </cfRule>
    <cfRule type="expression" dxfId="156" priority="200">
      <formula>AND($N75="Minus",$M75="YES",$T75&gt;0,$Q75&lt;&gt;"Efficiencies from Replacing Contractors with Commonwealth Employees")</formula>
    </cfRule>
    <cfRule type="expression" dxfId="155" priority="201">
      <formula>AND($N75="Plus",$M75="YES",$T75&lt;0,$Q75&lt;&gt;"Efficiencies from Replacing Contractors with Commonwealth Employees")</formula>
    </cfRule>
    <cfRule type="expression" dxfId="154" priority="202">
      <formula>AND($M75="NO",$T75&lt;&gt;0)</formula>
    </cfRule>
  </conditionalFormatting>
  <conditionalFormatting sqref="R75">
    <cfRule type="expression" dxfId="153" priority="192">
      <formula>AND($K75="NO",$R75&lt;&gt;0)</formula>
    </cfRule>
    <cfRule type="expression" dxfId="152" priority="195">
      <formula>AND($N75="Minus",$R75&gt;0)</formula>
    </cfRule>
    <cfRule type="expression" dxfId="151" priority="196">
      <formula>AND($N75="Plus",$R75&lt;0)</formula>
    </cfRule>
  </conditionalFormatting>
  <conditionalFormatting sqref="S75">
    <cfRule type="expression" dxfId="150" priority="191">
      <formula>AND($K75="NO",$S75&lt;&gt;0)</formula>
    </cfRule>
    <cfRule type="expression" dxfId="149" priority="193">
      <formula>AND($N75="Minus",$S75&gt;0)</formula>
    </cfRule>
    <cfRule type="expression" dxfId="148" priority="194">
      <formula>AND($N75="Plus",$S75&lt;0)</formula>
    </cfRule>
  </conditionalFormatting>
  <conditionalFormatting sqref="P21">
    <cfRule type="expression" dxfId="147" priority="57">
      <formula>$K21="NO"</formula>
    </cfRule>
  </conditionalFormatting>
  <conditionalFormatting sqref="R21">
    <cfRule type="expression" dxfId="146" priority="52">
      <formula>AND($K21="NO",$R21&lt;&gt;0)</formula>
    </cfRule>
    <cfRule type="expression" dxfId="145" priority="55">
      <formula>AND($N21="Minus",$R21&gt;0)</formula>
    </cfRule>
    <cfRule type="expression" dxfId="144" priority="56">
      <formula>AND($N21="Plus",$R21&lt;0)</formula>
    </cfRule>
  </conditionalFormatting>
  <conditionalFormatting sqref="S21">
    <cfRule type="expression" dxfId="143" priority="51">
      <formula>AND($K21="NO",$S21&lt;&gt;0)</formula>
    </cfRule>
    <cfRule type="expression" dxfId="142" priority="53">
      <formula>AND($N21="Minus",$S21&gt;0)</formula>
    </cfRule>
    <cfRule type="expression" dxfId="141" priority="54">
      <formula>AND($N21="Plus",$S21&lt;0)</formula>
    </cfRule>
  </conditionalFormatting>
  <conditionalFormatting sqref="T21">
    <cfRule type="expression" dxfId="140" priority="40">
      <formula>AND($N21="Plus",$T21&lt;0)</formula>
    </cfRule>
    <cfRule type="expression" dxfId="139" priority="42">
      <formula>AND($N21="Minus",$T21&gt;0)</formula>
    </cfRule>
    <cfRule type="expression" dxfId="138" priority="44">
      <formula>AND($K21="NO",$T21&lt;&gt;0)</formula>
    </cfRule>
    <cfRule type="expression" dxfId="137" priority="47">
      <formula>AND($N21="Minus",$M21="YES",$T21&gt;0,$Q21&lt;&gt;"Efficiencies from Replacing Contractors with Commonwealth Employees")</formula>
    </cfRule>
    <cfRule type="expression" dxfId="136" priority="48">
      <formula>AND($N21="Plus",$M21="YES",$T21&lt;0,$Q21&lt;&gt;"Efficiencies from Replacing Contractors with Commonwealth Employees")</formula>
    </cfRule>
    <cfRule type="expression" dxfId="135" priority="50">
      <formula>AND($M21="NO",$T21&lt;&gt;0)</formula>
    </cfRule>
  </conditionalFormatting>
  <conditionalFormatting sqref="U21">
    <cfRule type="expression" dxfId="134" priority="39">
      <formula>AND($N21="Plus",$U21&lt;0)</formula>
    </cfRule>
    <cfRule type="expression" dxfId="133" priority="41">
      <formula>AND($N21="Minus",$U21&gt;0)</formula>
    </cfRule>
    <cfRule type="expression" dxfId="132" priority="43">
      <formula>AND($K21="NO",$U21&lt;&gt;0)</formula>
    </cfRule>
    <cfRule type="expression" dxfId="131" priority="45">
      <formula>AND($N21="Plus",$M21="YES",$U21&lt;0,$Q21&lt;&gt;"Efficiencies from Replacing Contractors with Commonwealth Employees")</formula>
    </cfRule>
    <cfRule type="expression" dxfId="130" priority="46">
      <formula>AND($N21="Minus",$M21="YES",$U21&gt;0,$Q21&lt;&gt;"Efficiencies from Replacing Contractors with Commonwealth Employees")</formula>
    </cfRule>
    <cfRule type="expression" dxfId="129" priority="49">
      <formula>AND($M21="NO",$U21&lt;&gt;0)</formula>
    </cfRule>
  </conditionalFormatting>
  <conditionalFormatting sqref="P15:P19">
    <cfRule type="expression" dxfId="128" priority="114">
      <formula>$K15="NO"</formula>
    </cfRule>
  </conditionalFormatting>
  <conditionalFormatting sqref="R15:R19">
    <cfRule type="expression" dxfId="127" priority="109">
      <formula>AND($K15="NO",$R15&lt;&gt;0)</formula>
    </cfRule>
    <cfRule type="expression" dxfId="126" priority="112">
      <formula>AND($N15="Minus",$R15&gt;0)</formula>
    </cfRule>
    <cfRule type="expression" dxfId="125" priority="113">
      <formula>AND($N15="Plus",$R15&lt;0)</formula>
    </cfRule>
  </conditionalFormatting>
  <conditionalFormatting sqref="S15:S19">
    <cfRule type="expression" dxfId="124" priority="108">
      <formula>AND($K15="NO",$S15&lt;&gt;0)</formula>
    </cfRule>
    <cfRule type="expression" dxfId="123" priority="110">
      <formula>AND($N15="Minus",$S15&gt;0)</formula>
    </cfRule>
    <cfRule type="expression" dxfId="122" priority="111">
      <formula>AND($N15="Plus",$S15&lt;0)</formula>
    </cfRule>
  </conditionalFormatting>
  <conditionalFormatting sqref="T15:T19">
    <cfRule type="expression" dxfId="121" priority="97">
      <formula>AND($N15="Plus",$T15&lt;0)</formula>
    </cfRule>
    <cfRule type="expression" dxfId="120" priority="99">
      <formula>AND($N15="Minus",$T15&gt;0)</formula>
    </cfRule>
    <cfRule type="expression" dxfId="119" priority="101">
      <formula>AND($K15="NO",$T15&lt;&gt;0)</formula>
    </cfRule>
    <cfRule type="expression" dxfId="118" priority="104">
      <formula>AND($N15="Minus",$M15="YES",$T15&gt;0,$Q15&lt;&gt;"Efficiencies from Replacing Contractors with Commonwealth Employees")</formula>
    </cfRule>
    <cfRule type="expression" dxfId="117" priority="105">
      <formula>AND($N15="Plus",$M15="YES",$T15&lt;0,$Q15&lt;&gt;"Efficiencies from Replacing Contractors with Commonwealth Employees")</formula>
    </cfRule>
    <cfRule type="expression" dxfId="116" priority="107">
      <formula>AND($M15="NO",$T15&lt;&gt;0)</formula>
    </cfRule>
  </conditionalFormatting>
  <conditionalFormatting sqref="U15:U19">
    <cfRule type="expression" dxfId="115" priority="96">
      <formula>AND($N15="Plus",$U15&lt;0)</formula>
    </cfRule>
    <cfRule type="expression" dxfId="114" priority="98">
      <formula>AND($N15="Minus",$U15&gt;0)</formula>
    </cfRule>
    <cfRule type="expression" dxfId="113" priority="100">
      <formula>AND($K15="NO",$U15&lt;&gt;0)</formula>
    </cfRule>
    <cfRule type="expression" dxfId="112" priority="102">
      <formula>AND($N15="Plus",$M15="YES",$U15&lt;0,$Q15&lt;&gt;"Efficiencies from Replacing Contractors with Commonwealth Employees")</formula>
    </cfRule>
    <cfRule type="expression" dxfId="111" priority="103">
      <formula>AND($N15="Minus",$M15="YES",$U15&gt;0,$Q15&lt;&gt;"Efficiencies from Replacing Contractors with Commonwealth Employees")</formula>
    </cfRule>
    <cfRule type="expression" dxfId="110" priority="106">
      <formula>AND($M15="NO",$U15&lt;&gt;0)</formula>
    </cfRule>
  </conditionalFormatting>
  <conditionalFormatting sqref="P20">
    <cfRule type="expression" dxfId="109" priority="76">
      <formula>$K20="NO"</formula>
    </cfRule>
  </conditionalFormatting>
  <conditionalFormatting sqref="R20">
    <cfRule type="expression" dxfId="108" priority="71">
      <formula>AND($K20="NO",$R20&lt;&gt;0)</formula>
    </cfRule>
    <cfRule type="expression" dxfId="107" priority="74">
      <formula>AND($N20="Minus",$R20&gt;0)</formula>
    </cfRule>
    <cfRule type="expression" dxfId="106" priority="75">
      <formula>AND($N20="Plus",$R20&lt;0)</formula>
    </cfRule>
  </conditionalFormatting>
  <conditionalFormatting sqref="S20">
    <cfRule type="expression" dxfId="105" priority="70">
      <formula>AND($K20="NO",$S20&lt;&gt;0)</formula>
    </cfRule>
    <cfRule type="expression" dxfId="104" priority="72">
      <formula>AND($N20="Minus",$S20&gt;0)</formula>
    </cfRule>
    <cfRule type="expression" dxfId="103" priority="73">
      <formula>AND($N20="Plus",$S20&lt;0)</formula>
    </cfRule>
  </conditionalFormatting>
  <conditionalFormatting sqref="T20">
    <cfRule type="expression" dxfId="102" priority="59">
      <formula>AND($N20="Plus",$T20&lt;0)</formula>
    </cfRule>
    <cfRule type="expression" dxfId="101" priority="61">
      <formula>AND($N20="Minus",$T20&gt;0)</formula>
    </cfRule>
    <cfRule type="expression" dxfId="100" priority="63">
      <formula>AND($K20="NO",$T20&lt;&gt;0)</formula>
    </cfRule>
    <cfRule type="expression" dxfId="99" priority="66">
      <formula>AND($N20="Minus",$M20="YES",$T20&gt;0,$Q20&lt;&gt;"Efficiencies from Replacing Contractors with Commonwealth Employees")</formula>
    </cfRule>
    <cfRule type="expression" dxfId="98" priority="67">
      <formula>AND($N20="Plus",$M20="YES",$T20&lt;0,$Q20&lt;&gt;"Efficiencies from Replacing Contractors with Commonwealth Employees")</formula>
    </cfRule>
    <cfRule type="expression" dxfId="97" priority="69">
      <formula>AND($M20="NO",$T20&lt;&gt;0)</formula>
    </cfRule>
  </conditionalFormatting>
  <conditionalFormatting sqref="U20">
    <cfRule type="expression" dxfId="96" priority="58">
      <formula>AND($N20="Plus",$U20&lt;0)</formula>
    </cfRule>
    <cfRule type="expression" dxfId="95" priority="60">
      <formula>AND($N20="Minus",$U20&gt;0)</formula>
    </cfRule>
    <cfRule type="expression" dxfId="94" priority="62">
      <formula>AND($K20="NO",$U20&lt;&gt;0)</formula>
    </cfRule>
    <cfRule type="expression" dxfId="93" priority="64">
      <formula>AND($N20="Plus",$M20="YES",$U20&lt;0,$Q20&lt;&gt;"Efficiencies from Replacing Contractors with Commonwealth Employees")</formula>
    </cfRule>
    <cfRule type="expression" dxfId="92" priority="65">
      <formula>AND($N20="Minus",$M20="YES",$U20&gt;0,$Q20&lt;&gt;"Efficiencies from Replacing Contractors with Commonwealth Employees")</formula>
    </cfRule>
    <cfRule type="expression" dxfId="91" priority="68">
      <formula>AND($M20="NO",$U20&lt;&gt;0)</formula>
    </cfRule>
  </conditionalFormatting>
  <conditionalFormatting sqref="P52:P54">
    <cfRule type="expression" dxfId="90" priority="38">
      <formula>$K52="NO"</formula>
    </cfRule>
  </conditionalFormatting>
  <conditionalFormatting sqref="R52:R54">
    <cfRule type="expression" dxfId="89" priority="33">
      <formula>AND($K52="NO",$R52&lt;&gt;0)</formula>
    </cfRule>
    <cfRule type="expression" dxfId="88" priority="36">
      <formula>AND($N52="Minus",$R52&gt;0)</formula>
    </cfRule>
    <cfRule type="expression" dxfId="87" priority="37">
      <formula>AND($N52="Plus",$R52&lt;0)</formula>
    </cfRule>
  </conditionalFormatting>
  <conditionalFormatting sqref="S52:S54">
    <cfRule type="expression" dxfId="86" priority="32">
      <formula>AND($K52="NO",$S52&lt;&gt;0)</formula>
    </cfRule>
    <cfRule type="expression" dxfId="85" priority="34">
      <formula>AND($N52="Minus",$S52&gt;0)</formula>
    </cfRule>
    <cfRule type="expression" dxfId="84" priority="35">
      <formula>AND($N52="Plus",$S52&lt;0)</formula>
    </cfRule>
  </conditionalFormatting>
  <conditionalFormatting sqref="T52:T54">
    <cfRule type="expression" dxfId="83" priority="21">
      <formula>AND($N52="Plus",$T52&lt;0)</formula>
    </cfRule>
    <cfRule type="expression" dxfId="82" priority="23">
      <formula>AND($N52="Minus",$T52&gt;0)</formula>
    </cfRule>
    <cfRule type="expression" dxfId="81" priority="25">
      <formula>AND($K52="NO",$T52&lt;&gt;0)</formula>
    </cfRule>
    <cfRule type="expression" dxfId="80" priority="28">
      <formula>AND($N52="Minus",$M52="YES",$T52&gt;0,$Q52&lt;&gt;"Efficiencies from Replacing Contractors with Commonwealth Employees")</formula>
    </cfRule>
    <cfRule type="expression" dxfId="79" priority="29">
      <formula>AND($N52="Plus",$M52="YES",$T52&lt;0,$Q52&lt;&gt;"Efficiencies from Replacing Contractors with Commonwealth Employees")</formula>
    </cfRule>
    <cfRule type="expression" dxfId="78" priority="31">
      <formula>AND($M52="NO",$T52&lt;&gt;0)</formula>
    </cfRule>
  </conditionalFormatting>
  <conditionalFormatting sqref="U52:U54">
    <cfRule type="expression" dxfId="77" priority="20">
      <formula>AND($N52="Plus",$U52&lt;0)</formula>
    </cfRule>
    <cfRule type="expression" dxfId="76" priority="22">
      <formula>AND($N52="Minus",$U52&gt;0)</formula>
    </cfRule>
    <cfRule type="expression" dxfId="75" priority="24">
      <formula>AND($K52="NO",$U52&lt;&gt;0)</formula>
    </cfRule>
    <cfRule type="expression" dxfId="74" priority="26">
      <formula>AND($N52="Plus",$M52="YES",$U52&lt;0,$Q52&lt;&gt;"Efficiencies from Replacing Contractors with Commonwealth Employees")</formula>
    </cfRule>
    <cfRule type="expression" dxfId="73" priority="27">
      <formula>AND($N52="Minus",$M52="YES",$U52&gt;0,$Q52&lt;&gt;"Efficiencies from Replacing Contractors with Commonwealth Employees")</formula>
    </cfRule>
    <cfRule type="expression" dxfId="72" priority="30">
      <formula>AND($M52="NO",$U52&lt;&gt;0)</formula>
    </cfRule>
  </conditionalFormatting>
  <conditionalFormatting sqref="P23">
    <cfRule type="expression" dxfId="71" priority="19">
      <formula>$K23="NO"</formula>
    </cfRule>
  </conditionalFormatting>
  <conditionalFormatting sqref="R23">
    <cfRule type="expression" dxfId="70" priority="14">
      <formula>AND($K23="NO",$R23&lt;&gt;0)</formula>
    </cfRule>
    <cfRule type="expression" dxfId="69" priority="17">
      <formula>AND($N23="Minus",$R23&gt;0)</formula>
    </cfRule>
    <cfRule type="expression" dxfId="68" priority="18">
      <formula>AND($N23="Plus",$R23&lt;0)</formula>
    </cfRule>
  </conditionalFormatting>
  <conditionalFormatting sqref="S23">
    <cfRule type="expression" dxfId="67" priority="13">
      <formula>AND($K23="NO",$S23&lt;&gt;0)</formula>
    </cfRule>
    <cfRule type="expression" dxfId="66" priority="15">
      <formula>AND($N23="Minus",$S23&gt;0)</formula>
    </cfRule>
    <cfRule type="expression" dxfId="65" priority="16">
      <formula>AND($N23="Plus",$S23&lt;0)</formula>
    </cfRule>
  </conditionalFormatting>
  <conditionalFormatting sqref="T23">
    <cfRule type="expression" dxfId="64" priority="2">
      <formula>AND($N23="Plus",$T23&lt;0)</formula>
    </cfRule>
    <cfRule type="expression" dxfId="63" priority="4">
      <formula>AND($N23="Minus",$T23&gt;0)</formula>
    </cfRule>
    <cfRule type="expression" dxfId="62" priority="6">
      <formula>AND($K23="NO",$T23&lt;&gt;0)</formula>
    </cfRule>
    <cfRule type="expression" dxfId="61" priority="9">
      <formula>AND($N23="Minus",$M23="YES",$T23&gt;0,$Q23&lt;&gt;"Efficiencies from Replacing Contractors with Commonwealth Employees")</formula>
    </cfRule>
    <cfRule type="expression" dxfId="60" priority="10">
      <formula>AND($N23="Plus",$M23="YES",$T23&lt;0,$Q23&lt;&gt;"Efficiencies from Replacing Contractors with Commonwealth Employees")</formula>
    </cfRule>
    <cfRule type="expression" dxfId="59" priority="12">
      <formula>AND($M23="NO",$T23&lt;&gt;0)</formula>
    </cfRule>
  </conditionalFormatting>
  <conditionalFormatting sqref="U23">
    <cfRule type="expression" dxfId="58" priority="1">
      <formula>AND($N23="Plus",$U23&lt;0)</formula>
    </cfRule>
    <cfRule type="expression" dxfId="57" priority="3">
      <formula>AND($N23="Minus",$U23&gt;0)</formula>
    </cfRule>
    <cfRule type="expression" dxfId="56" priority="5">
      <formula>AND($K23="NO",$U23&lt;&gt;0)</formula>
    </cfRule>
    <cfRule type="expression" dxfId="55" priority="7">
      <formula>AND($N23="Plus",$M23="YES",$U23&lt;0,$Q23&lt;&gt;"Efficiencies from Replacing Contractors with Commonwealth Employees")</formula>
    </cfRule>
    <cfRule type="expression" dxfId="54" priority="8">
      <formula>AND($N23="Minus",$M23="YES",$U23&gt;0,$Q23&lt;&gt;"Efficiencies from Replacing Contractors with Commonwealth Employees")</formula>
    </cfRule>
    <cfRule type="expression" dxfId="53" priority="11">
      <formula>AND($M23="NO",$U23&lt;&gt;0)</formula>
    </cfRule>
  </conditionalFormatting>
  <dataValidations count="6">
    <dataValidation type="list" allowBlank="1" showInputMessage="1" showErrorMessage="1" sqref="Q6:Q105">
      <formula1>LstBaselineAdjItems</formula1>
    </dataValidation>
    <dataValidation type="list" allowBlank="1" showInputMessage="1" showErrorMessage="1" sqref="O6:O105">
      <formula1>ProgramLookup</formula1>
    </dataValidation>
    <dataValidation type="list" allowBlank="1" showInputMessage="1" showErrorMessage="1" sqref="P6:P105">
      <formula1>FundGrpLookup</formula1>
    </dataValidation>
    <dataValidation type="custom" allowBlank="1" showInputMessage="1" showErrorMessage="1" errorTitle="Select a Valid Fund Group" error="Select a valid Fund Group for the selected Program before entering amounts." sqref="R6:S10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0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0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W1" sqref="W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409: Department of Energy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6</v>
      </c>
      <c r="C6" s="59">
        <f>VLOOKUP(Tbl_PolicyChanges[[#This Row],[Agy Code]],TblAgencies[],2,FALSE)</f>
        <v>16</v>
      </c>
      <c r="D6" s="59">
        <f t="shared" ref="D6:D80" si="0">SelectAgyCode</f>
        <v>409</v>
      </c>
      <c r="E6" s="59" t="str">
        <f>VLOOKUP(Tbl_PolicyChanges[[#This Row],[Agy Code]],TblAgencies[],9,FALSE)</f>
        <v>409: Department of Energy</v>
      </c>
      <c r="F6" s="59" t="str">
        <f>VLOOKUP(Tbl_PolicyChanges[[#This Row],[Agy Code]],TblAgencies[],10,FALSE)</f>
        <v>Department of Energy</v>
      </c>
      <c r="G6" s="59">
        <f>VLOOKUP(Tbl_PolicyChanges[[#This Row],[Agy Code]],TblAgencies[],13,FALSE)</f>
        <v>75000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6</v>
      </c>
      <c r="C7" s="57">
        <f>VLOOKUP(Tbl_PolicyChanges[[#This Row],[Agy Code]],TblAgencies[],2,FALSE)</f>
        <v>16</v>
      </c>
      <c r="D7" s="57">
        <f t="shared" si="0"/>
        <v>409</v>
      </c>
      <c r="E7" s="57" t="str">
        <f>VLOOKUP(Tbl_PolicyChanges[[#This Row],[Agy Code]],TblAgencies[],9,FALSE)</f>
        <v>409: Department of Energy</v>
      </c>
      <c r="F7" s="57" t="str">
        <f>VLOOKUP(Tbl_PolicyChanges[[#This Row],[Agy Code]],TblAgencies[],10,FALSE)</f>
        <v>Department of Energy</v>
      </c>
      <c r="G7" s="57">
        <f>VLOOKUP(Tbl_PolicyChanges[[#This Row],[Agy Code]],TblAgencies[],13,FALSE)</f>
        <v>75000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6</v>
      </c>
      <c r="C8" s="59">
        <f>VLOOKUP(Tbl_PolicyChanges[[#This Row],[Agy Code]],TblAgencies[],2,FALSE)</f>
        <v>16</v>
      </c>
      <c r="D8" s="59">
        <f t="shared" si="0"/>
        <v>409</v>
      </c>
      <c r="E8" s="57" t="str">
        <f>VLOOKUP(Tbl_PolicyChanges[[#This Row],[Agy Code]],TblAgencies[],9,FALSE)</f>
        <v>409: Department of Energy</v>
      </c>
      <c r="F8" s="59" t="str">
        <f>VLOOKUP(Tbl_PolicyChanges[[#This Row],[Agy Code]],TblAgencies[],10,FALSE)</f>
        <v>Department of Energy</v>
      </c>
      <c r="G8" s="59">
        <f>VLOOKUP(Tbl_PolicyChanges[[#This Row],[Agy Code]],TblAgencies[],13,FALSE)</f>
        <v>75000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6</v>
      </c>
      <c r="C9" s="59">
        <f>VLOOKUP(Tbl_PolicyChanges[[#This Row],[Agy Code]],TblAgencies[],2,FALSE)</f>
        <v>16</v>
      </c>
      <c r="D9" s="59">
        <f t="shared" si="0"/>
        <v>409</v>
      </c>
      <c r="E9" s="57" t="str">
        <f>VLOOKUP(Tbl_PolicyChanges[[#This Row],[Agy Code]],TblAgencies[],9,FALSE)</f>
        <v>409: Department of Energy</v>
      </c>
      <c r="F9" s="59" t="str">
        <f>VLOOKUP(Tbl_PolicyChanges[[#This Row],[Agy Code]],TblAgencies[],10,FALSE)</f>
        <v>Department of Energy</v>
      </c>
      <c r="G9" s="59">
        <f>VLOOKUP(Tbl_PolicyChanges[[#This Row],[Agy Code]],TblAgencies[],13,FALSE)</f>
        <v>75000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6</v>
      </c>
      <c r="C10" s="57">
        <f>VLOOKUP(Tbl_PolicyChanges[[#This Row],[Agy Code]],TblAgencies[],2,FALSE)</f>
        <v>16</v>
      </c>
      <c r="D10" s="57">
        <f t="shared" ref="D10:D41" si="1">SelectAgyCode</f>
        <v>409</v>
      </c>
      <c r="E10" s="57" t="str">
        <f>VLOOKUP(Tbl_PolicyChanges[[#This Row],[Agy Code]],TblAgencies[],9,FALSE)</f>
        <v>409: Department of Energy</v>
      </c>
      <c r="F10" s="57" t="str">
        <f>VLOOKUP(Tbl_PolicyChanges[[#This Row],[Agy Code]],TblAgencies[],10,FALSE)</f>
        <v>Department of Energy</v>
      </c>
      <c r="G10" s="57">
        <f>VLOOKUP(Tbl_PolicyChanges[[#This Row],[Agy Code]],TblAgencies[],13,FALSE)</f>
        <v>75000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6</v>
      </c>
      <c r="C11" s="57">
        <f>VLOOKUP(Tbl_PolicyChanges[[#This Row],[Agy Code]],TblAgencies[],2,FALSE)</f>
        <v>16</v>
      </c>
      <c r="D11" s="57">
        <f t="shared" si="1"/>
        <v>409</v>
      </c>
      <c r="E11" s="57" t="str">
        <f>VLOOKUP(Tbl_PolicyChanges[[#This Row],[Agy Code]],TblAgencies[],9,FALSE)</f>
        <v>409: Department of Energy</v>
      </c>
      <c r="F11" s="57" t="str">
        <f>VLOOKUP(Tbl_PolicyChanges[[#This Row],[Agy Code]],TblAgencies[],10,FALSE)</f>
        <v>Department of Energy</v>
      </c>
      <c r="G11" s="57">
        <f>VLOOKUP(Tbl_PolicyChanges[[#This Row],[Agy Code]],TblAgencies[],13,FALSE)</f>
        <v>75000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6</v>
      </c>
      <c r="C12" s="57">
        <f>VLOOKUP(Tbl_PolicyChanges[[#This Row],[Agy Code]],TblAgencies[],2,FALSE)</f>
        <v>16</v>
      </c>
      <c r="D12" s="57">
        <f t="shared" si="1"/>
        <v>409</v>
      </c>
      <c r="E12" s="57" t="str">
        <f>VLOOKUP(Tbl_PolicyChanges[[#This Row],[Agy Code]],TblAgencies[],9,FALSE)</f>
        <v>409: Department of Energy</v>
      </c>
      <c r="F12" s="57" t="str">
        <f>VLOOKUP(Tbl_PolicyChanges[[#This Row],[Agy Code]],TblAgencies[],10,FALSE)</f>
        <v>Department of Energy</v>
      </c>
      <c r="G12" s="57">
        <f>VLOOKUP(Tbl_PolicyChanges[[#This Row],[Agy Code]],TblAgencies[],13,FALSE)</f>
        <v>75000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6</v>
      </c>
      <c r="C13" s="57">
        <f>VLOOKUP(Tbl_PolicyChanges[[#This Row],[Agy Code]],TblAgencies[],2,FALSE)</f>
        <v>16</v>
      </c>
      <c r="D13" s="57">
        <f t="shared" si="1"/>
        <v>409</v>
      </c>
      <c r="E13" s="57" t="str">
        <f>VLOOKUP(Tbl_PolicyChanges[[#This Row],[Agy Code]],TblAgencies[],9,FALSE)</f>
        <v>409: Department of Energy</v>
      </c>
      <c r="F13" s="57" t="str">
        <f>VLOOKUP(Tbl_PolicyChanges[[#This Row],[Agy Code]],TblAgencies[],10,FALSE)</f>
        <v>Department of Energy</v>
      </c>
      <c r="G13" s="57">
        <f>VLOOKUP(Tbl_PolicyChanges[[#This Row],[Agy Code]],TblAgencies[],13,FALSE)</f>
        <v>75000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6</v>
      </c>
      <c r="C14" s="57">
        <f>VLOOKUP(Tbl_PolicyChanges[[#This Row],[Agy Code]],TblAgencies[],2,FALSE)</f>
        <v>16</v>
      </c>
      <c r="D14" s="57">
        <f t="shared" si="1"/>
        <v>409</v>
      </c>
      <c r="E14" s="57" t="str">
        <f>VLOOKUP(Tbl_PolicyChanges[[#This Row],[Agy Code]],TblAgencies[],9,FALSE)</f>
        <v>409: Department of Energy</v>
      </c>
      <c r="F14" s="57" t="str">
        <f>VLOOKUP(Tbl_PolicyChanges[[#This Row],[Agy Code]],TblAgencies[],10,FALSE)</f>
        <v>Department of Energy</v>
      </c>
      <c r="G14" s="57">
        <f>VLOOKUP(Tbl_PolicyChanges[[#This Row],[Agy Code]],TblAgencies[],13,FALSE)</f>
        <v>75000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6</v>
      </c>
      <c r="C15" s="57">
        <f>VLOOKUP(Tbl_PolicyChanges[[#This Row],[Agy Code]],TblAgencies[],2,FALSE)</f>
        <v>16</v>
      </c>
      <c r="D15" s="57">
        <f t="shared" si="1"/>
        <v>409</v>
      </c>
      <c r="E15" s="57" t="str">
        <f>VLOOKUP(Tbl_PolicyChanges[[#This Row],[Agy Code]],TblAgencies[],9,FALSE)</f>
        <v>409: Department of Energy</v>
      </c>
      <c r="F15" s="57" t="str">
        <f>VLOOKUP(Tbl_PolicyChanges[[#This Row],[Agy Code]],TblAgencies[],10,FALSE)</f>
        <v>Department of Energy</v>
      </c>
      <c r="G15" s="57">
        <f>VLOOKUP(Tbl_PolicyChanges[[#This Row],[Agy Code]],TblAgencies[],13,FALSE)</f>
        <v>75000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6</v>
      </c>
      <c r="C16" s="57">
        <f>VLOOKUP(Tbl_PolicyChanges[[#This Row],[Agy Code]],TblAgencies[],2,FALSE)</f>
        <v>16</v>
      </c>
      <c r="D16" s="57">
        <f t="shared" si="1"/>
        <v>409</v>
      </c>
      <c r="E16" s="57" t="str">
        <f>VLOOKUP(Tbl_PolicyChanges[[#This Row],[Agy Code]],TblAgencies[],9,FALSE)</f>
        <v>409: Department of Energy</v>
      </c>
      <c r="F16" s="57" t="str">
        <f>VLOOKUP(Tbl_PolicyChanges[[#This Row],[Agy Code]],TblAgencies[],10,FALSE)</f>
        <v>Department of Energy</v>
      </c>
      <c r="G16" s="57">
        <f>VLOOKUP(Tbl_PolicyChanges[[#This Row],[Agy Code]],TblAgencies[],13,FALSE)</f>
        <v>75000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6</v>
      </c>
      <c r="C17" s="57">
        <f>VLOOKUP(Tbl_PolicyChanges[[#This Row],[Agy Code]],TblAgencies[],2,FALSE)</f>
        <v>16</v>
      </c>
      <c r="D17" s="57">
        <f t="shared" si="1"/>
        <v>409</v>
      </c>
      <c r="E17" s="57" t="str">
        <f>VLOOKUP(Tbl_PolicyChanges[[#This Row],[Agy Code]],TblAgencies[],9,FALSE)</f>
        <v>409: Department of Energy</v>
      </c>
      <c r="F17" s="57" t="str">
        <f>VLOOKUP(Tbl_PolicyChanges[[#This Row],[Agy Code]],TblAgencies[],10,FALSE)</f>
        <v>Department of Energy</v>
      </c>
      <c r="G17" s="57">
        <f>VLOOKUP(Tbl_PolicyChanges[[#This Row],[Agy Code]],TblAgencies[],13,FALSE)</f>
        <v>75000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6</v>
      </c>
      <c r="C18" s="57">
        <f>VLOOKUP(Tbl_PolicyChanges[[#This Row],[Agy Code]],TblAgencies[],2,FALSE)</f>
        <v>16</v>
      </c>
      <c r="D18" s="57">
        <f t="shared" si="1"/>
        <v>409</v>
      </c>
      <c r="E18" s="57" t="str">
        <f>VLOOKUP(Tbl_PolicyChanges[[#This Row],[Agy Code]],TblAgencies[],9,FALSE)</f>
        <v>409: Department of Energy</v>
      </c>
      <c r="F18" s="57" t="str">
        <f>VLOOKUP(Tbl_PolicyChanges[[#This Row],[Agy Code]],TblAgencies[],10,FALSE)</f>
        <v>Department of Energy</v>
      </c>
      <c r="G18" s="57">
        <f>VLOOKUP(Tbl_PolicyChanges[[#This Row],[Agy Code]],TblAgencies[],13,FALSE)</f>
        <v>75000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6</v>
      </c>
      <c r="C19" s="57">
        <f>VLOOKUP(Tbl_PolicyChanges[[#This Row],[Agy Code]],TblAgencies[],2,FALSE)</f>
        <v>16</v>
      </c>
      <c r="D19" s="57">
        <f t="shared" si="1"/>
        <v>409</v>
      </c>
      <c r="E19" s="57" t="str">
        <f>VLOOKUP(Tbl_PolicyChanges[[#This Row],[Agy Code]],TblAgencies[],9,FALSE)</f>
        <v>409: Department of Energy</v>
      </c>
      <c r="F19" s="57" t="str">
        <f>VLOOKUP(Tbl_PolicyChanges[[#This Row],[Agy Code]],TblAgencies[],10,FALSE)</f>
        <v>Department of Energy</v>
      </c>
      <c r="G19" s="57">
        <f>VLOOKUP(Tbl_PolicyChanges[[#This Row],[Agy Code]],TblAgencies[],13,FALSE)</f>
        <v>75000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6</v>
      </c>
      <c r="C20" s="57">
        <f>VLOOKUP(Tbl_PolicyChanges[[#This Row],[Agy Code]],TblAgencies[],2,FALSE)</f>
        <v>16</v>
      </c>
      <c r="D20" s="57">
        <f t="shared" si="1"/>
        <v>409</v>
      </c>
      <c r="E20" s="57" t="str">
        <f>VLOOKUP(Tbl_PolicyChanges[[#This Row],[Agy Code]],TblAgencies[],9,FALSE)</f>
        <v>409: Department of Energy</v>
      </c>
      <c r="F20" s="57" t="str">
        <f>VLOOKUP(Tbl_PolicyChanges[[#This Row],[Agy Code]],TblAgencies[],10,FALSE)</f>
        <v>Department of Energy</v>
      </c>
      <c r="G20" s="57">
        <f>VLOOKUP(Tbl_PolicyChanges[[#This Row],[Agy Code]],TblAgencies[],13,FALSE)</f>
        <v>75000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6</v>
      </c>
      <c r="C21" s="57">
        <f>VLOOKUP(Tbl_PolicyChanges[[#This Row],[Agy Code]],TblAgencies[],2,FALSE)</f>
        <v>16</v>
      </c>
      <c r="D21" s="57">
        <f t="shared" si="1"/>
        <v>409</v>
      </c>
      <c r="E21" s="57" t="str">
        <f>VLOOKUP(Tbl_PolicyChanges[[#This Row],[Agy Code]],TblAgencies[],9,FALSE)</f>
        <v>409: Department of Energy</v>
      </c>
      <c r="F21" s="57" t="str">
        <f>VLOOKUP(Tbl_PolicyChanges[[#This Row],[Agy Code]],TblAgencies[],10,FALSE)</f>
        <v>Department of Energy</v>
      </c>
      <c r="G21" s="57">
        <f>VLOOKUP(Tbl_PolicyChanges[[#This Row],[Agy Code]],TblAgencies[],13,FALSE)</f>
        <v>75000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6</v>
      </c>
      <c r="C22" s="57">
        <f>VLOOKUP(Tbl_PolicyChanges[[#This Row],[Agy Code]],TblAgencies[],2,FALSE)</f>
        <v>16</v>
      </c>
      <c r="D22" s="57">
        <f t="shared" si="1"/>
        <v>409</v>
      </c>
      <c r="E22" s="57" t="str">
        <f>VLOOKUP(Tbl_PolicyChanges[[#This Row],[Agy Code]],TblAgencies[],9,FALSE)</f>
        <v>409: Department of Energy</v>
      </c>
      <c r="F22" s="57" t="str">
        <f>VLOOKUP(Tbl_PolicyChanges[[#This Row],[Agy Code]],TblAgencies[],10,FALSE)</f>
        <v>Department of Energy</v>
      </c>
      <c r="G22" s="57">
        <f>VLOOKUP(Tbl_PolicyChanges[[#This Row],[Agy Code]],TblAgencies[],13,FALSE)</f>
        <v>75000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6</v>
      </c>
      <c r="C23" s="57">
        <f>VLOOKUP(Tbl_PolicyChanges[[#This Row],[Agy Code]],TblAgencies[],2,FALSE)</f>
        <v>16</v>
      </c>
      <c r="D23" s="57">
        <f t="shared" si="1"/>
        <v>409</v>
      </c>
      <c r="E23" s="57" t="str">
        <f>VLOOKUP(Tbl_PolicyChanges[[#This Row],[Agy Code]],TblAgencies[],9,FALSE)</f>
        <v>409: Department of Energy</v>
      </c>
      <c r="F23" s="57" t="str">
        <f>VLOOKUP(Tbl_PolicyChanges[[#This Row],[Agy Code]],TblAgencies[],10,FALSE)</f>
        <v>Department of Energy</v>
      </c>
      <c r="G23" s="57">
        <f>VLOOKUP(Tbl_PolicyChanges[[#This Row],[Agy Code]],TblAgencies[],13,FALSE)</f>
        <v>75000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6</v>
      </c>
      <c r="C24" s="57">
        <f>VLOOKUP(Tbl_PolicyChanges[[#This Row],[Agy Code]],TblAgencies[],2,FALSE)</f>
        <v>16</v>
      </c>
      <c r="D24" s="57">
        <f t="shared" si="1"/>
        <v>409</v>
      </c>
      <c r="E24" s="57" t="str">
        <f>VLOOKUP(Tbl_PolicyChanges[[#This Row],[Agy Code]],TblAgencies[],9,FALSE)</f>
        <v>409: Department of Energy</v>
      </c>
      <c r="F24" s="57" t="str">
        <f>VLOOKUP(Tbl_PolicyChanges[[#This Row],[Agy Code]],TblAgencies[],10,FALSE)</f>
        <v>Department of Energy</v>
      </c>
      <c r="G24" s="57">
        <f>VLOOKUP(Tbl_PolicyChanges[[#This Row],[Agy Code]],TblAgencies[],13,FALSE)</f>
        <v>75000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6</v>
      </c>
      <c r="C25" s="57">
        <f>VLOOKUP(Tbl_PolicyChanges[[#This Row],[Agy Code]],TblAgencies[],2,FALSE)</f>
        <v>16</v>
      </c>
      <c r="D25" s="57">
        <f t="shared" si="1"/>
        <v>409</v>
      </c>
      <c r="E25" s="57" t="str">
        <f>VLOOKUP(Tbl_PolicyChanges[[#This Row],[Agy Code]],TblAgencies[],9,FALSE)</f>
        <v>409: Department of Energy</v>
      </c>
      <c r="F25" s="57" t="str">
        <f>VLOOKUP(Tbl_PolicyChanges[[#This Row],[Agy Code]],TblAgencies[],10,FALSE)</f>
        <v>Department of Energy</v>
      </c>
      <c r="G25" s="57">
        <f>VLOOKUP(Tbl_PolicyChanges[[#This Row],[Agy Code]],TblAgencies[],13,FALSE)</f>
        <v>75000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6</v>
      </c>
      <c r="C26" s="57">
        <f>VLOOKUP(Tbl_PolicyChanges[[#This Row],[Agy Code]],TblAgencies[],2,FALSE)</f>
        <v>16</v>
      </c>
      <c r="D26" s="57">
        <f t="shared" si="1"/>
        <v>409</v>
      </c>
      <c r="E26" s="57" t="str">
        <f>VLOOKUP(Tbl_PolicyChanges[[#This Row],[Agy Code]],TblAgencies[],9,FALSE)</f>
        <v>409: Department of Energy</v>
      </c>
      <c r="F26" s="57" t="str">
        <f>VLOOKUP(Tbl_PolicyChanges[[#This Row],[Agy Code]],TblAgencies[],10,FALSE)</f>
        <v>Department of Energy</v>
      </c>
      <c r="G26" s="57">
        <f>VLOOKUP(Tbl_PolicyChanges[[#This Row],[Agy Code]],TblAgencies[],13,FALSE)</f>
        <v>75000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6</v>
      </c>
      <c r="C27" s="57">
        <f>VLOOKUP(Tbl_PolicyChanges[[#This Row],[Agy Code]],TblAgencies[],2,FALSE)</f>
        <v>16</v>
      </c>
      <c r="D27" s="57">
        <f t="shared" si="1"/>
        <v>409</v>
      </c>
      <c r="E27" s="57" t="str">
        <f>VLOOKUP(Tbl_PolicyChanges[[#This Row],[Agy Code]],TblAgencies[],9,FALSE)</f>
        <v>409: Department of Energy</v>
      </c>
      <c r="F27" s="57" t="str">
        <f>VLOOKUP(Tbl_PolicyChanges[[#This Row],[Agy Code]],TblAgencies[],10,FALSE)</f>
        <v>Department of Energy</v>
      </c>
      <c r="G27" s="57">
        <f>VLOOKUP(Tbl_PolicyChanges[[#This Row],[Agy Code]],TblAgencies[],13,FALSE)</f>
        <v>75000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6</v>
      </c>
      <c r="C28" s="57">
        <f>VLOOKUP(Tbl_PolicyChanges[[#This Row],[Agy Code]],TblAgencies[],2,FALSE)</f>
        <v>16</v>
      </c>
      <c r="D28" s="57">
        <f t="shared" si="1"/>
        <v>409</v>
      </c>
      <c r="E28" s="57" t="str">
        <f>VLOOKUP(Tbl_PolicyChanges[[#This Row],[Agy Code]],TblAgencies[],9,FALSE)</f>
        <v>409: Department of Energy</v>
      </c>
      <c r="F28" s="57" t="str">
        <f>VLOOKUP(Tbl_PolicyChanges[[#This Row],[Agy Code]],TblAgencies[],10,FALSE)</f>
        <v>Department of Energy</v>
      </c>
      <c r="G28" s="57">
        <f>VLOOKUP(Tbl_PolicyChanges[[#This Row],[Agy Code]],TblAgencies[],13,FALSE)</f>
        <v>75000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6</v>
      </c>
      <c r="C29" s="57">
        <f>VLOOKUP(Tbl_PolicyChanges[[#This Row],[Agy Code]],TblAgencies[],2,FALSE)</f>
        <v>16</v>
      </c>
      <c r="D29" s="57">
        <f t="shared" si="1"/>
        <v>409</v>
      </c>
      <c r="E29" s="57" t="str">
        <f>VLOOKUP(Tbl_PolicyChanges[[#This Row],[Agy Code]],TblAgencies[],9,FALSE)</f>
        <v>409: Department of Energy</v>
      </c>
      <c r="F29" s="57" t="str">
        <f>VLOOKUP(Tbl_PolicyChanges[[#This Row],[Agy Code]],TblAgencies[],10,FALSE)</f>
        <v>Department of Energy</v>
      </c>
      <c r="G29" s="57">
        <f>VLOOKUP(Tbl_PolicyChanges[[#This Row],[Agy Code]],TblAgencies[],13,FALSE)</f>
        <v>75000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6</v>
      </c>
      <c r="C30" s="57">
        <f>VLOOKUP(Tbl_PolicyChanges[[#This Row],[Agy Code]],TblAgencies[],2,FALSE)</f>
        <v>16</v>
      </c>
      <c r="D30" s="57">
        <f t="shared" si="1"/>
        <v>409</v>
      </c>
      <c r="E30" s="57" t="str">
        <f>VLOOKUP(Tbl_PolicyChanges[[#This Row],[Agy Code]],TblAgencies[],9,FALSE)</f>
        <v>409: Department of Energy</v>
      </c>
      <c r="F30" s="57" t="str">
        <f>VLOOKUP(Tbl_PolicyChanges[[#This Row],[Agy Code]],TblAgencies[],10,FALSE)</f>
        <v>Department of Energy</v>
      </c>
      <c r="G30" s="57">
        <f>VLOOKUP(Tbl_PolicyChanges[[#This Row],[Agy Code]],TblAgencies[],13,FALSE)</f>
        <v>75000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6</v>
      </c>
      <c r="C31" s="57">
        <f>VLOOKUP(Tbl_PolicyChanges[[#This Row],[Agy Code]],TblAgencies[],2,FALSE)</f>
        <v>16</v>
      </c>
      <c r="D31" s="57">
        <f t="shared" si="1"/>
        <v>409</v>
      </c>
      <c r="E31" s="57" t="str">
        <f>VLOOKUP(Tbl_PolicyChanges[[#This Row],[Agy Code]],TblAgencies[],9,FALSE)</f>
        <v>409: Department of Energy</v>
      </c>
      <c r="F31" s="57" t="str">
        <f>VLOOKUP(Tbl_PolicyChanges[[#This Row],[Agy Code]],TblAgencies[],10,FALSE)</f>
        <v>Department of Energy</v>
      </c>
      <c r="G31" s="57">
        <f>VLOOKUP(Tbl_PolicyChanges[[#This Row],[Agy Code]],TblAgencies[],13,FALSE)</f>
        <v>75000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6</v>
      </c>
      <c r="C32" s="57">
        <f>VLOOKUP(Tbl_PolicyChanges[[#This Row],[Agy Code]],TblAgencies[],2,FALSE)</f>
        <v>16</v>
      </c>
      <c r="D32" s="57">
        <f t="shared" si="1"/>
        <v>409</v>
      </c>
      <c r="E32" s="57" t="str">
        <f>VLOOKUP(Tbl_PolicyChanges[[#This Row],[Agy Code]],TblAgencies[],9,FALSE)</f>
        <v>409: Department of Energy</v>
      </c>
      <c r="F32" s="57" t="str">
        <f>VLOOKUP(Tbl_PolicyChanges[[#This Row],[Agy Code]],TblAgencies[],10,FALSE)</f>
        <v>Department of Energy</v>
      </c>
      <c r="G32" s="57">
        <f>VLOOKUP(Tbl_PolicyChanges[[#This Row],[Agy Code]],TblAgencies[],13,FALSE)</f>
        <v>75000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6</v>
      </c>
      <c r="C33" s="57">
        <f>VLOOKUP(Tbl_PolicyChanges[[#This Row],[Agy Code]],TblAgencies[],2,FALSE)</f>
        <v>16</v>
      </c>
      <c r="D33" s="57">
        <f t="shared" si="1"/>
        <v>409</v>
      </c>
      <c r="E33" s="57" t="str">
        <f>VLOOKUP(Tbl_PolicyChanges[[#This Row],[Agy Code]],TblAgencies[],9,FALSE)</f>
        <v>409: Department of Energy</v>
      </c>
      <c r="F33" s="57" t="str">
        <f>VLOOKUP(Tbl_PolicyChanges[[#This Row],[Agy Code]],TblAgencies[],10,FALSE)</f>
        <v>Department of Energy</v>
      </c>
      <c r="G33" s="57">
        <f>VLOOKUP(Tbl_PolicyChanges[[#This Row],[Agy Code]],TblAgencies[],13,FALSE)</f>
        <v>75000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6</v>
      </c>
      <c r="C34" s="57">
        <f>VLOOKUP(Tbl_PolicyChanges[[#This Row],[Agy Code]],TblAgencies[],2,FALSE)</f>
        <v>16</v>
      </c>
      <c r="D34" s="57">
        <f t="shared" si="1"/>
        <v>409</v>
      </c>
      <c r="E34" s="57" t="str">
        <f>VLOOKUP(Tbl_PolicyChanges[[#This Row],[Agy Code]],TblAgencies[],9,FALSE)</f>
        <v>409: Department of Energy</v>
      </c>
      <c r="F34" s="57" t="str">
        <f>VLOOKUP(Tbl_PolicyChanges[[#This Row],[Agy Code]],TblAgencies[],10,FALSE)</f>
        <v>Department of Energy</v>
      </c>
      <c r="G34" s="57">
        <f>VLOOKUP(Tbl_PolicyChanges[[#This Row],[Agy Code]],TblAgencies[],13,FALSE)</f>
        <v>75000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6</v>
      </c>
      <c r="C35" s="57">
        <f>VLOOKUP(Tbl_PolicyChanges[[#This Row],[Agy Code]],TblAgencies[],2,FALSE)</f>
        <v>16</v>
      </c>
      <c r="D35" s="57">
        <f t="shared" si="1"/>
        <v>409</v>
      </c>
      <c r="E35" s="57" t="str">
        <f>VLOOKUP(Tbl_PolicyChanges[[#This Row],[Agy Code]],TblAgencies[],9,FALSE)</f>
        <v>409: Department of Energy</v>
      </c>
      <c r="F35" s="57" t="str">
        <f>VLOOKUP(Tbl_PolicyChanges[[#This Row],[Agy Code]],TblAgencies[],10,FALSE)</f>
        <v>Department of Energy</v>
      </c>
      <c r="G35" s="57">
        <f>VLOOKUP(Tbl_PolicyChanges[[#This Row],[Agy Code]],TblAgencies[],13,FALSE)</f>
        <v>75000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6</v>
      </c>
      <c r="C36" s="57">
        <f>VLOOKUP(Tbl_PolicyChanges[[#This Row],[Agy Code]],TblAgencies[],2,FALSE)</f>
        <v>16</v>
      </c>
      <c r="D36" s="57">
        <f t="shared" si="1"/>
        <v>409</v>
      </c>
      <c r="E36" s="57" t="str">
        <f>VLOOKUP(Tbl_PolicyChanges[[#This Row],[Agy Code]],TblAgencies[],9,FALSE)</f>
        <v>409: Department of Energy</v>
      </c>
      <c r="F36" s="57" t="str">
        <f>VLOOKUP(Tbl_PolicyChanges[[#This Row],[Agy Code]],TblAgencies[],10,FALSE)</f>
        <v>Department of Energy</v>
      </c>
      <c r="G36" s="57">
        <f>VLOOKUP(Tbl_PolicyChanges[[#This Row],[Agy Code]],TblAgencies[],13,FALSE)</f>
        <v>75000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6</v>
      </c>
      <c r="C37" s="57">
        <f>VLOOKUP(Tbl_PolicyChanges[[#This Row],[Agy Code]],TblAgencies[],2,FALSE)</f>
        <v>16</v>
      </c>
      <c r="D37" s="57">
        <f t="shared" si="1"/>
        <v>409</v>
      </c>
      <c r="E37" s="57" t="str">
        <f>VLOOKUP(Tbl_PolicyChanges[[#This Row],[Agy Code]],TblAgencies[],9,FALSE)</f>
        <v>409: Department of Energy</v>
      </c>
      <c r="F37" s="57" t="str">
        <f>VLOOKUP(Tbl_PolicyChanges[[#This Row],[Agy Code]],TblAgencies[],10,FALSE)</f>
        <v>Department of Energy</v>
      </c>
      <c r="G37" s="57">
        <f>VLOOKUP(Tbl_PolicyChanges[[#This Row],[Agy Code]],TblAgencies[],13,FALSE)</f>
        <v>75000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6</v>
      </c>
      <c r="C38" s="57">
        <f>VLOOKUP(Tbl_PolicyChanges[[#This Row],[Agy Code]],TblAgencies[],2,FALSE)</f>
        <v>16</v>
      </c>
      <c r="D38" s="57">
        <f t="shared" si="1"/>
        <v>409</v>
      </c>
      <c r="E38" s="57" t="str">
        <f>VLOOKUP(Tbl_PolicyChanges[[#This Row],[Agy Code]],TblAgencies[],9,FALSE)</f>
        <v>409: Department of Energy</v>
      </c>
      <c r="F38" s="57" t="str">
        <f>VLOOKUP(Tbl_PolicyChanges[[#This Row],[Agy Code]],TblAgencies[],10,FALSE)</f>
        <v>Department of Energy</v>
      </c>
      <c r="G38" s="57">
        <f>VLOOKUP(Tbl_PolicyChanges[[#This Row],[Agy Code]],TblAgencies[],13,FALSE)</f>
        <v>75000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6</v>
      </c>
      <c r="C39" s="57">
        <f>VLOOKUP(Tbl_PolicyChanges[[#This Row],[Agy Code]],TblAgencies[],2,FALSE)</f>
        <v>16</v>
      </c>
      <c r="D39" s="57">
        <f t="shared" si="1"/>
        <v>409</v>
      </c>
      <c r="E39" s="57" t="str">
        <f>VLOOKUP(Tbl_PolicyChanges[[#This Row],[Agy Code]],TblAgencies[],9,FALSE)</f>
        <v>409: Department of Energy</v>
      </c>
      <c r="F39" s="57" t="str">
        <f>VLOOKUP(Tbl_PolicyChanges[[#This Row],[Agy Code]],TblAgencies[],10,FALSE)</f>
        <v>Department of Energy</v>
      </c>
      <c r="G39" s="57">
        <f>VLOOKUP(Tbl_PolicyChanges[[#This Row],[Agy Code]],TblAgencies[],13,FALSE)</f>
        <v>75000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6</v>
      </c>
      <c r="C40" s="57">
        <f>VLOOKUP(Tbl_PolicyChanges[[#This Row],[Agy Code]],TblAgencies[],2,FALSE)</f>
        <v>16</v>
      </c>
      <c r="D40" s="57">
        <f t="shared" si="1"/>
        <v>409</v>
      </c>
      <c r="E40" s="57" t="str">
        <f>VLOOKUP(Tbl_PolicyChanges[[#This Row],[Agy Code]],TblAgencies[],9,FALSE)</f>
        <v>409: Department of Energy</v>
      </c>
      <c r="F40" s="57" t="str">
        <f>VLOOKUP(Tbl_PolicyChanges[[#This Row],[Agy Code]],TblAgencies[],10,FALSE)</f>
        <v>Department of Energy</v>
      </c>
      <c r="G40" s="57">
        <f>VLOOKUP(Tbl_PolicyChanges[[#This Row],[Agy Code]],TblAgencies[],13,FALSE)</f>
        <v>75000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6</v>
      </c>
      <c r="C41" s="57">
        <f>VLOOKUP(Tbl_PolicyChanges[[#This Row],[Agy Code]],TblAgencies[],2,FALSE)</f>
        <v>16</v>
      </c>
      <c r="D41" s="57">
        <f t="shared" si="1"/>
        <v>409</v>
      </c>
      <c r="E41" s="57" t="str">
        <f>VLOOKUP(Tbl_PolicyChanges[[#This Row],[Agy Code]],TblAgencies[],9,FALSE)</f>
        <v>409: Department of Energy</v>
      </c>
      <c r="F41" s="57" t="str">
        <f>VLOOKUP(Tbl_PolicyChanges[[#This Row],[Agy Code]],TblAgencies[],10,FALSE)</f>
        <v>Department of Energy</v>
      </c>
      <c r="G41" s="57">
        <f>VLOOKUP(Tbl_PolicyChanges[[#This Row],[Agy Code]],TblAgencies[],13,FALSE)</f>
        <v>75000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6</v>
      </c>
      <c r="C42" s="57">
        <f>VLOOKUP(Tbl_PolicyChanges[[#This Row],[Agy Code]],TblAgencies[],2,FALSE)</f>
        <v>16</v>
      </c>
      <c r="D42" s="57">
        <f t="shared" ref="D42:D69" si="2">SelectAgyCode</f>
        <v>409</v>
      </c>
      <c r="E42" s="57" t="str">
        <f>VLOOKUP(Tbl_PolicyChanges[[#This Row],[Agy Code]],TblAgencies[],9,FALSE)</f>
        <v>409: Department of Energy</v>
      </c>
      <c r="F42" s="57" t="str">
        <f>VLOOKUP(Tbl_PolicyChanges[[#This Row],[Agy Code]],TblAgencies[],10,FALSE)</f>
        <v>Department of Energy</v>
      </c>
      <c r="G42" s="57">
        <f>VLOOKUP(Tbl_PolicyChanges[[#This Row],[Agy Code]],TblAgencies[],13,FALSE)</f>
        <v>75000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6</v>
      </c>
      <c r="C43" s="57">
        <f>VLOOKUP(Tbl_PolicyChanges[[#This Row],[Agy Code]],TblAgencies[],2,FALSE)</f>
        <v>16</v>
      </c>
      <c r="D43" s="57">
        <f t="shared" si="2"/>
        <v>409</v>
      </c>
      <c r="E43" s="57" t="str">
        <f>VLOOKUP(Tbl_PolicyChanges[[#This Row],[Agy Code]],TblAgencies[],9,FALSE)</f>
        <v>409: Department of Energy</v>
      </c>
      <c r="F43" s="57" t="str">
        <f>VLOOKUP(Tbl_PolicyChanges[[#This Row],[Agy Code]],TblAgencies[],10,FALSE)</f>
        <v>Department of Energy</v>
      </c>
      <c r="G43" s="57">
        <f>VLOOKUP(Tbl_PolicyChanges[[#This Row],[Agy Code]],TblAgencies[],13,FALSE)</f>
        <v>75000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6</v>
      </c>
      <c r="C44" s="57">
        <f>VLOOKUP(Tbl_PolicyChanges[[#This Row],[Agy Code]],TblAgencies[],2,FALSE)</f>
        <v>16</v>
      </c>
      <c r="D44" s="57">
        <f t="shared" si="2"/>
        <v>409</v>
      </c>
      <c r="E44" s="57" t="str">
        <f>VLOOKUP(Tbl_PolicyChanges[[#This Row],[Agy Code]],TblAgencies[],9,FALSE)</f>
        <v>409: Department of Energy</v>
      </c>
      <c r="F44" s="57" t="str">
        <f>VLOOKUP(Tbl_PolicyChanges[[#This Row],[Agy Code]],TblAgencies[],10,FALSE)</f>
        <v>Department of Energy</v>
      </c>
      <c r="G44" s="57">
        <f>VLOOKUP(Tbl_PolicyChanges[[#This Row],[Agy Code]],TblAgencies[],13,FALSE)</f>
        <v>75000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6</v>
      </c>
      <c r="C45" s="57">
        <f>VLOOKUP(Tbl_PolicyChanges[[#This Row],[Agy Code]],TblAgencies[],2,FALSE)</f>
        <v>16</v>
      </c>
      <c r="D45" s="57">
        <f t="shared" si="2"/>
        <v>409</v>
      </c>
      <c r="E45" s="57" t="str">
        <f>VLOOKUP(Tbl_PolicyChanges[[#This Row],[Agy Code]],TblAgencies[],9,FALSE)</f>
        <v>409: Department of Energy</v>
      </c>
      <c r="F45" s="57" t="str">
        <f>VLOOKUP(Tbl_PolicyChanges[[#This Row],[Agy Code]],TblAgencies[],10,FALSE)</f>
        <v>Department of Energy</v>
      </c>
      <c r="G45" s="57">
        <f>VLOOKUP(Tbl_PolicyChanges[[#This Row],[Agy Code]],TblAgencies[],13,FALSE)</f>
        <v>75000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6</v>
      </c>
      <c r="C46" s="57">
        <f>VLOOKUP(Tbl_PolicyChanges[[#This Row],[Agy Code]],TblAgencies[],2,FALSE)</f>
        <v>16</v>
      </c>
      <c r="D46" s="57">
        <f t="shared" si="2"/>
        <v>409</v>
      </c>
      <c r="E46" s="57" t="str">
        <f>VLOOKUP(Tbl_PolicyChanges[[#This Row],[Agy Code]],TblAgencies[],9,FALSE)</f>
        <v>409: Department of Energy</v>
      </c>
      <c r="F46" s="57" t="str">
        <f>VLOOKUP(Tbl_PolicyChanges[[#This Row],[Agy Code]],TblAgencies[],10,FALSE)</f>
        <v>Department of Energy</v>
      </c>
      <c r="G46" s="57">
        <f>VLOOKUP(Tbl_PolicyChanges[[#This Row],[Agy Code]],TblAgencies[],13,FALSE)</f>
        <v>75000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6</v>
      </c>
      <c r="C47" s="57">
        <f>VLOOKUP(Tbl_PolicyChanges[[#This Row],[Agy Code]],TblAgencies[],2,FALSE)</f>
        <v>16</v>
      </c>
      <c r="D47" s="57">
        <f t="shared" si="2"/>
        <v>409</v>
      </c>
      <c r="E47" s="57" t="str">
        <f>VLOOKUP(Tbl_PolicyChanges[[#This Row],[Agy Code]],TblAgencies[],9,FALSE)</f>
        <v>409: Department of Energy</v>
      </c>
      <c r="F47" s="57" t="str">
        <f>VLOOKUP(Tbl_PolicyChanges[[#This Row],[Agy Code]],TblAgencies[],10,FALSE)</f>
        <v>Department of Energy</v>
      </c>
      <c r="G47" s="57">
        <f>VLOOKUP(Tbl_PolicyChanges[[#This Row],[Agy Code]],TblAgencies[],13,FALSE)</f>
        <v>75000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6</v>
      </c>
      <c r="C48" s="57">
        <f>VLOOKUP(Tbl_PolicyChanges[[#This Row],[Agy Code]],TblAgencies[],2,FALSE)</f>
        <v>16</v>
      </c>
      <c r="D48" s="57">
        <f t="shared" si="2"/>
        <v>409</v>
      </c>
      <c r="E48" s="57" t="str">
        <f>VLOOKUP(Tbl_PolicyChanges[[#This Row],[Agy Code]],TblAgencies[],9,FALSE)</f>
        <v>409: Department of Energy</v>
      </c>
      <c r="F48" s="57" t="str">
        <f>VLOOKUP(Tbl_PolicyChanges[[#This Row],[Agy Code]],TblAgencies[],10,FALSE)</f>
        <v>Department of Energy</v>
      </c>
      <c r="G48" s="57">
        <f>VLOOKUP(Tbl_PolicyChanges[[#This Row],[Agy Code]],TblAgencies[],13,FALSE)</f>
        <v>75000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6</v>
      </c>
      <c r="C49" s="57">
        <f>VLOOKUP(Tbl_PolicyChanges[[#This Row],[Agy Code]],TblAgencies[],2,FALSE)</f>
        <v>16</v>
      </c>
      <c r="D49" s="57">
        <f t="shared" si="2"/>
        <v>409</v>
      </c>
      <c r="E49" s="57" t="str">
        <f>VLOOKUP(Tbl_PolicyChanges[[#This Row],[Agy Code]],TblAgencies[],9,FALSE)</f>
        <v>409: Department of Energy</v>
      </c>
      <c r="F49" s="57" t="str">
        <f>VLOOKUP(Tbl_PolicyChanges[[#This Row],[Agy Code]],TblAgencies[],10,FALSE)</f>
        <v>Department of Energy</v>
      </c>
      <c r="G49" s="57">
        <f>VLOOKUP(Tbl_PolicyChanges[[#This Row],[Agy Code]],TblAgencies[],13,FALSE)</f>
        <v>75000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6</v>
      </c>
      <c r="C50" s="57">
        <f>VLOOKUP(Tbl_PolicyChanges[[#This Row],[Agy Code]],TblAgencies[],2,FALSE)</f>
        <v>16</v>
      </c>
      <c r="D50" s="57">
        <f t="shared" si="2"/>
        <v>409</v>
      </c>
      <c r="E50" s="57" t="str">
        <f>VLOOKUP(Tbl_PolicyChanges[[#This Row],[Agy Code]],TblAgencies[],9,FALSE)</f>
        <v>409: Department of Energy</v>
      </c>
      <c r="F50" s="57" t="str">
        <f>VLOOKUP(Tbl_PolicyChanges[[#This Row],[Agy Code]],TblAgencies[],10,FALSE)</f>
        <v>Department of Energy</v>
      </c>
      <c r="G50" s="57">
        <f>VLOOKUP(Tbl_PolicyChanges[[#This Row],[Agy Code]],TblAgencies[],13,FALSE)</f>
        <v>75000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6</v>
      </c>
      <c r="C51" s="57">
        <f>VLOOKUP(Tbl_PolicyChanges[[#This Row],[Agy Code]],TblAgencies[],2,FALSE)</f>
        <v>16</v>
      </c>
      <c r="D51" s="57">
        <f t="shared" si="2"/>
        <v>409</v>
      </c>
      <c r="E51" s="57" t="str">
        <f>VLOOKUP(Tbl_PolicyChanges[[#This Row],[Agy Code]],TblAgencies[],9,FALSE)</f>
        <v>409: Department of Energy</v>
      </c>
      <c r="F51" s="57" t="str">
        <f>VLOOKUP(Tbl_PolicyChanges[[#This Row],[Agy Code]],TblAgencies[],10,FALSE)</f>
        <v>Department of Energy</v>
      </c>
      <c r="G51" s="57">
        <f>VLOOKUP(Tbl_PolicyChanges[[#This Row],[Agy Code]],TblAgencies[],13,FALSE)</f>
        <v>75000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6</v>
      </c>
      <c r="C52" s="57">
        <f>VLOOKUP(Tbl_PolicyChanges[[#This Row],[Agy Code]],TblAgencies[],2,FALSE)</f>
        <v>16</v>
      </c>
      <c r="D52" s="57">
        <f t="shared" si="2"/>
        <v>409</v>
      </c>
      <c r="E52" s="57" t="str">
        <f>VLOOKUP(Tbl_PolicyChanges[[#This Row],[Agy Code]],TblAgencies[],9,FALSE)</f>
        <v>409: Department of Energy</v>
      </c>
      <c r="F52" s="57" t="str">
        <f>VLOOKUP(Tbl_PolicyChanges[[#This Row],[Agy Code]],TblAgencies[],10,FALSE)</f>
        <v>Department of Energy</v>
      </c>
      <c r="G52" s="57">
        <f>VLOOKUP(Tbl_PolicyChanges[[#This Row],[Agy Code]],TblAgencies[],13,FALSE)</f>
        <v>75000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6</v>
      </c>
      <c r="C53" s="57">
        <f>VLOOKUP(Tbl_PolicyChanges[[#This Row],[Agy Code]],TblAgencies[],2,FALSE)</f>
        <v>16</v>
      </c>
      <c r="D53" s="57">
        <f t="shared" si="2"/>
        <v>409</v>
      </c>
      <c r="E53" s="57" t="str">
        <f>VLOOKUP(Tbl_PolicyChanges[[#This Row],[Agy Code]],TblAgencies[],9,FALSE)</f>
        <v>409: Department of Energy</v>
      </c>
      <c r="F53" s="57" t="str">
        <f>VLOOKUP(Tbl_PolicyChanges[[#This Row],[Agy Code]],TblAgencies[],10,FALSE)</f>
        <v>Department of Energy</v>
      </c>
      <c r="G53" s="57">
        <f>VLOOKUP(Tbl_PolicyChanges[[#This Row],[Agy Code]],TblAgencies[],13,FALSE)</f>
        <v>75000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6</v>
      </c>
      <c r="C54" s="57">
        <f>VLOOKUP(Tbl_PolicyChanges[[#This Row],[Agy Code]],TblAgencies[],2,FALSE)</f>
        <v>16</v>
      </c>
      <c r="D54" s="57">
        <f t="shared" si="2"/>
        <v>409</v>
      </c>
      <c r="E54" s="57" t="str">
        <f>VLOOKUP(Tbl_PolicyChanges[[#This Row],[Agy Code]],TblAgencies[],9,FALSE)</f>
        <v>409: Department of Energy</v>
      </c>
      <c r="F54" s="57" t="str">
        <f>VLOOKUP(Tbl_PolicyChanges[[#This Row],[Agy Code]],TblAgencies[],10,FALSE)</f>
        <v>Department of Energy</v>
      </c>
      <c r="G54" s="57">
        <f>VLOOKUP(Tbl_PolicyChanges[[#This Row],[Agy Code]],TblAgencies[],13,FALSE)</f>
        <v>75000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6</v>
      </c>
      <c r="C55" s="57">
        <f>VLOOKUP(Tbl_PolicyChanges[[#This Row],[Agy Code]],TblAgencies[],2,FALSE)</f>
        <v>16</v>
      </c>
      <c r="D55" s="57">
        <f t="shared" si="2"/>
        <v>409</v>
      </c>
      <c r="E55" s="57" t="str">
        <f>VLOOKUP(Tbl_PolicyChanges[[#This Row],[Agy Code]],TblAgencies[],9,FALSE)</f>
        <v>409: Department of Energy</v>
      </c>
      <c r="F55" s="57" t="str">
        <f>VLOOKUP(Tbl_PolicyChanges[[#This Row],[Agy Code]],TblAgencies[],10,FALSE)</f>
        <v>Department of Energy</v>
      </c>
      <c r="G55" s="57">
        <f>VLOOKUP(Tbl_PolicyChanges[[#This Row],[Agy Code]],TblAgencies[],13,FALSE)</f>
        <v>75000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6</v>
      </c>
      <c r="C56" s="57">
        <f>VLOOKUP(Tbl_PolicyChanges[[#This Row],[Agy Code]],TblAgencies[],2,FALSE)</f>
        <v>16</v>
      </c>
      <c r="D56" s="57">
        <f t="shared" si="2"/>
        <v>409</v>
      </c>
      <c r="E56" s="57" t="str">
        <f>VLOOKUP(Tbl_PolicyChanges[[#This Row],[Agy Code]],TblAgencies[],9,FALSE)</f>
        <v>409: Department of Energy</v>
      </c>
      <c r="F56" s="57" t="str">
        <f>VLOOKUP(Tbl_PolicyChanges[[#This Row],[Agy Code]],TblAgencies[],10,FALSE)</f>
        <v>Department of Energy</v>
      </c>
      <c r="G56" s="57">
        <f>VLOOKUP(Tbl_PolicyChanges[[#This Row],[Agy Code]],TblAgencies[],13,FALSE)</f>
        <v>75000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6</v>
      </c>
      <c r="C57" s="57">
        <f>VLOOKUP(Tbl_PolicyChanges[[#This Row],[Agy Code]],TblAgencies[],2,FALSE)</f>
        <v>16</v>
      </c>
      <c r="D57" s="57">
        <f t="shared" si="2"/>
        <v>409</v>
      </c>
      <c r="E57" s="57" t="str">
        <f>VLOOKUP(Tbl_PolicyChanges[[#This Row],[Agy Code]],TblAgencies[],9,FALSE)</f>
        <v>409: Department of Energy</v>
      </c>
      <c r="F57" s="57" t="str">
        <f>VLOOKUP(Tbl_PolicyChanges[[#This Row],[Agy Code]],TblAgencies[],10,FALSE)</f>
        <v>Department of Energy</v>
      </c>
      <c r="G57" s="57">
        <f>VLOOKUP(Tbl_PolicyChanges[[#This Row],[Agy Code]],TblAgencies[],13,FALSE)</f>
        <v>75000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6</v>
      </c>
      <c r="C58" s="57">
        <f>VLOOKUP(Tbl_PolicyChanges[[#This Row],[Agy Code]],TblAgencies[],2,FALSE)</f>
        <v>16</v>
      </c>
      <c r="D58" s="57">
        <f t="shared" si="2"/>
        <v>409</v>
      </c>
      <c r="E58" s="57" t="str">
        <f>VLOOKUP(Tbl_PolicyChanges[[#This Row],[Agy Code]],TblAgencies[],9,FALSE)</f>
        <v>409: Department of Energy</v>
      </c>
      <c r="F58" s="57" t="str">
        <f>VLOOKUP(Tbl_PolicyChanges[[#This Row],[Agy Code]],TblAgencies[],10,FALSE)</f>
        <v>Department of Energy</v>
      </c>
      <c r="G58" s="57">
        <f>VLOOKUP(Tbl_PolicyChanges[[#This Row],[Agy Code]],TblAgencies[],13,FALSE)</f>
        <v>75000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6</v>
      </c>
      <c r="C59" s="57">
        <f>VLOOKUP(Tbl_PolicyChanges[[#This Row],[Agy Code]],TblAgencies[],2,FALSE)</f>
        <v>16</v>
      </c>
      <c r="D59" s="57">
        <f t="shared" si="2"/>
        <v>409</v>
      </c>
      <c r="E59" s="57" t="str">
        <f>VLOOKUP(Tbl_PolicyChanges[[#This Row],[Agy Code]],TblAgencies[],9,FALSE)</f>
        <v>409: Department of Energy</v>
      </c>
      <c r="F59" s="57" t="str">
        <f>VLOOKUP(Tbl_PolicyChanges[[#This Row],[Agy Code]],TblAgencies[],10,FALSE)</f>
        <v>Department of Energy</v>
      </c>
      <c r="G59" s="57">
        <f>VLOOKUP(Tbl_PolicyChanges[[#This Row],[Agy Code]],TblAgencies[],13,FALSE)</f>
        <v>75000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6</v>
      </c>
      <c r="C60" s="57">
        <f>VLOOKUP(Tbl_PolicyChanges[[#This Row],[Agy Code]],TblAgencies[],2,FALSE)</f>
        <v>16</v>
      </c>
      <c r="D60" s="57">
        <f t="shared" si="2"/>
        <v>409</v>
      </c>
      <c r="E60" s="57" t="str">
        <f>VLOOKUP(Tbl_PolicyChanges[[#This Row],[Agy Code]],TblAgencies[],9,FALSE)</f>
        <v>409: Department of Energy</v>
      </c>
      <c r="F60" s="57" t="str">
        <f>VLOOKUP(Tbl_PolicyChanges[[#This Row],[Agy Code]],TblAgencies[],10,FALSE)</f>
        <v>Department of Energy</v>
      </c>
      <c r="G60" s="57">
        <f>VLOOKUP(Tbl_PolicyChanges[[#This Row],[Agy Code]],TblAgencies[],13,FALSE)</f>
        <v>75000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6</v>
      </c>
      <c r="C61" s="57">
        <f>VLOOKUP(Tbl_PolicyChanges[[#This Row],[Agy Code]],TblAgencies[],2,FALSE)</f>
        <v>16</v>
      </c>
      <c r="D61" s="57">
        <f t="shared" si="2"/>
        <v>409</v>
      </c>
      <c r="E61" s="57" t="str">
        <f>VLOOKUP(Tbl_PolicyChanges[[#This Row],[Agy Code]],TblAgencies[],9,FALSE)</f>
        <v>409: Department of Energy</v>
      </c>
      <c r="F61" s="57" t="str">
        <f>VLOOKUP(Tbl_PolicyChanges[[#This Row],[Agy Code]],TblAgencies[],10,FALSE)</f>
        <v>Department of Energy</v>
      </c>
      <c r="G61" s="57">
        <f>VLOOKUP(Tbl_PolicyChanges[[#This Row],[Agy Code]],TblAgencies[],13,FALSE)</f>
        <v>75000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6</v>
      </c>
      <c r="C62" s="57">
        <f>VLOOKUP(Tbl_PolicyChanges[[#This Row],[Agy Code]],TblAgencies[],2,FALSE)</f>
        <v>16</v>
      </c>
      <c r="D62" s="57">
        <f t="shared" si="2"/>
        <v>409</v>
      </c>
      <c r="E62" s="57" t="str">
        <f>VLOOKUP(Tbl_PolicyChanges[[#This Row],[Agy Code]],TblAgencies[],9,FALSE)</f>
        <v>409: Department of Energy</v>
      </c>
      <c r="F62" s="57" t="str">
        <f>VLOOKUP(Tbl_PolicyChanges[[#This Row],[Agy Code]],TblAgencies[],10,FALSE)</f>
        <v>Department of Energy</v>
      </c>
      <c r="G62" s="57">
        <f>VLOOKUP(Tbl_PolicyChanges[[#This Row],[Agy Code]],TblAgencies[],13,FALSE)</f>
        <v>75000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6</v>
      </c>
      <c r="C63" s="57">
        <f>VLOOKUP(Tbl_PolicyChanges[[#This Row],[Agy Code]],TblAgencies[],2,FALSE)</f>
        <v>16</v>
      </c>
      <c r="D63" s="57">
        <f t="shared" si="2"/>
        <v>409</v>
      </c>
      <c r="E63" s="57" t="str">
        <f>VLOOKUP(Tbl_PolicyChanges[[#This Row],[Agy Code]],TblAgencies[],9,FALSE)</f>
        <v>409: Department of Energy</v>
      </c>
      <c r="F63" s="57" t="str">
        <f>VLOOKUP(Tbl_PolicyChanges[[#This Row],[Agy Code]],TblAgencies[],10,FALSE)</f>
        <v>Department of Energy</v>
      </c>
      <c r="G63" s="57">
        <f>VLOOKUP(Tbl_PolicyChanges[[#This Row],[Agy Code]],TblAgencies[],13,FALSE)</f>
        <v>75000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6</v>
      </c>
      <c r="C64" s="57">
        <f>VLOOKUP(Tbl_PolicyChanges[[#This Row],[Agy Code]],TblAgencies[],2,FALSE)</f>
        <v>16</v>
      </c>
      <c r="D64" s="57">
        <f t="shared" si="2"/>
        <v>409</v>
      </c>
      <c r="E64" s="57" t="str">
        <f>VLOOKUP(Tbl_PolicyChanges[[#This Row],[Agy Code]],TblAgencies[],9,FALSE)</f>
        <v>409: Department of Energy</v>
      </c>
      <c r="F64" s="57" t="str">
        <f>VLOOKUP(Tbl_PolicyChanges[[#This Row],[Agy Code]],TblAgencies[],10,FALSE)</f>
        <v>Department of Energy</v>
      </c>
      <c r="G64" s="57">
        <f>VLOOKUP(Tbl_PolicyChanges[[#This Row],[Agy Code]],TblAgencies[],13,FALSE)</f>
        <v>75000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6</v>
      </c>
      <c r="C65" s="57">
        <f>VLOOKUP(Tbl_PolicyChanges[[#This Row],[Agy Code]],TblAgencies[],2,FALSE)</f>
        <v>16</v>
      </c>
      <c r="D65" s="57">
        <f t="shared" si="2"/>
        <v>409</v>
      </c>
      <c r="E65" s="57" t="str">
        <f>VLOOKUP(Tbl_PolicyChanges[[#This Row],[Agy Code]],TblAgencies[],9,FALSE)</f>
        <v>409: Department of Energy</v>
      </c>
      <c r="F65" s="57" t="str">
        <f>VLOOKUP(Tbl_PolicyChanges[[#This Row],[Agy Code]],TblAgencies[],10,FALSE)</f>
        <v>Department of Energy</v>
      </c>
      <c r="G65" s="57">
        <f>VLOOKUP(Tbl_PolicyChanges[[#This Row],[Agy Code]],TblAgencies[],13,FALSE)</f>
        <v>75000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6</v>
      </c>
      <c r="C66" s="57">
        <f>VLOOKUP(Tbl_PolicyChanges[[#This Row],[Agy Code]],TblAgencies[],2,FALSE)</f>
        <v>16</v>
      </c>
      <c r="D66" s="57">
        <f t="shared" si="2"/>
        <v>409</v>
      </c>
      <c r="E66" s="57" t="str">
        <f>VLOOKUP(Tbl_PolicyChanges[[#This Row],[Agy Code]],TblAgencies[],9,FALSE)</f>
        <v>409: Department of Energy</v>
      </c>
      <c r="F66" s="57" t="str">
        <f>VLOOKUP(Tbl_PolicyChanges[[#This Row],[Agy Code]],TblAgencies[],10,FALSE)</f>
        <v>Department of Energy</v>
      </c>
      <c r="G66" s="57">
        <f>VLOOKUP(Tbl_PolicyChanges[[#This Row],[Agy Code]],TblAgencies[],13,FALSE)</f>
        <v>75000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6</v>
      </c>
      <c r="C67" s="57">
        <f>VLOOKUP(Tbl_PolicyChanges[[#This Row],[Agy Code]],TblAgencies[],2,FALSE)</f>
        <v>16</v>
      </c>
      <c r="D67" s="57">
        <f t="shared" si="2"/>
        <v>409</v>
      </c>
      <c r="E67" s="57" t="str">
        <f>VLOOKUP(Tbl_PolicyChanges[[#This Row],[Agy Code]],TblAgencies[],9,FALSE)</f>
        <v>409: Department of Energy</v>
      </c>
      <c r="F67" s="57" t="str">
        <f>VLOOKUP(Tbl_PolicyChanges[[#This Row],[Agy Code]],TblAgencies[],10,FALSE)</f>
        <v>Department of Energy</v>
      </c>
      <c r="G67" s="57">
        <f>VLOOKUP(Tbl_PolicyChanges[[#This Row],[Agy Code]],TblAgencies[],13,FALSE)</f>
        <v>75000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6</v>
      </c>
      <c r="C68" s="57">
        <f>VLOOKUP(Tbl_PolicyChanges[[#This Row],[Agy Code]],TblAgencies[],2,FALSE)</f>
        <v>16</v>
      </c>
      <c r="D68" s="57">
        <f t="shared" si="2"/>
        <v>409</v>
      </c>
      <c r="E68" s="57" t="str">
        <f>VLOOKUP(Tbl_PolicyChanges[[#This Row],[Agy Code]],TblAgencies[],9,FALSE)</f>
        <v>409: Department of Energy</v>
      </c>
      <c r="F68" s="57" t="str">
        <f>VLOOKUP(Tbl_PolicyChanges[[#This Row],[Agy Code]],TblAgencies[],10,FALSE)</f>
        <v>Department of Energy</v>
      </c>
      <c r="G68" s="57">
        <f>VLOOKUP(Tbl_PolicyChanges[[#This Row],[Agy Code]],TblAgencies[],13,FALSE)</f>
        <v>75000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6</v>
      </c>
      <c r="C69" s="57">
        <f>VLOOKUP(Tbl_PolicyChanges[[#This Row],[Agy Code]],TblAgencies[],2,FALSE)</f>
        <v>16</v>
      </c>
      <c r="D69" s="57">
        <f t="shared" si="2"/>
        <v>409</v>
      </c>
      <c r="E69" s="57" t="str">
        <f>VLOOKUP(Tbl_PolicyChanges[[#This Row],[Agy Code]],TblAgencies[],9,FALSE)</f>
        <v>409: Department of Energy</v>
      </c>
      <c r="F69" s="57" t="str">
        <f>VLOOKUP(Tbl_PolicyChanges[[#This Row],[Agy Code]],TblAgencies[],10,FALSE)</f>
        <v>Department of Energy</v>
      </c>
      <c r="G69" s="57">
        <f>VLOOKUP(Tbl_PolicyChanges[[#This Row],[Agy Code]],TblAgencies[],13,FALSE)</f>
        <v>75000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6</v>
      </c>
      <c r="C70" s="59">
        <f>VLOOKUP(Tbl_PolicyChanges[[#This Row],[Agy Code]],TblAgencies[],2,FALSE)</f>
        <v>16</v>
      </c>
      <c r="D70" s="59">
        <f t="shared" si="0"/>
        <v>409</v>
      </c>
      <c r="E70" s="57" t="str">
        <f>VLOOKUP(Tbl_PolicyChanges[[#This Row],[Agy Code]],TblAgencies[],9,FALSE)</f>
        <v>409: Department of Energy</v>
      </c>
      <c r="F70" s="59" t="str">
        <f>VLOOKUP(Tbl_PolicyChanges[[#This Row],[Agy Code]],TblAgencies[],10,FALSE)</f>
        <v>Department of Energy</v>
      </c>
      <c r="G70" s="59">
        <f>VLOOKUP(Tbl_PolicyChanges[[#This Row],[Agy Code]],TblAgencies[],13,FALSE)</f>
        <v>75000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6</v>
      </c>
      <c r="C71" s="59">
        <f>VLOOKUP(Tbl_PolicyChanges[[#This Row],[Agy Code]],TblAgencies[],2,FALSE)</f>
        <v>16</v>
      </c>
      <c r="D71" s="59">
        <f t="shared" si="0"/>
        <v>409</v>
      </c>
      <c r="E71" s="57" t="str">
        <f>VLOOKUP(Tbl_PolicyChanges[[#This Row],[Agy Code]],TblAgencies[],9,FALSE)</f>
        <v>409: Department of Energy</v>
      </c>
      <c r="F71" s="59" t="str">
        <f>VLOOKUP(Tbl_PolicyChanges[[#This Row],[Agy Code]],TblAgencies[],10,FALSE)</f>
        <v>Department of Energy</v>
      </c>
      <c r="G71" s="59">
        <f>VLOOKUP(Tbl_PolicyChanges[[#This Row],[Agy Code]],TblAgencies[],13,FALSE)</f>
        <v>75000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6</v>
      </c>
      <c r="C72" s="59">
        <f>VLOOKUP(Tbl_PolicyChanges[[#This Row],[Agy Code]],TblAgencies[],2,FALSE)</f>
        <v>16</v>
      </c>
      <c r="D72" s="59">
        <f t="shared" si="0"/>
        <v>409</v>
      </c>
      <c r="E72" s="57" t="str">
        <f>VLOOKUP(Tbl_PolicyChanges[[#This Row],[Agy Code]],TblAgencies[],9,FALSE)</f>
        <v>409: Department of Energy</v>
      </c>
      <c r="F72" s="59" t="str">
        <f>VLOOKUP(Tbl_PolicyChanges[[#This Row],[Agy Code]],TblAgencies[],10,FALSE)</f>
        <v>Department of Energy</v>
      </c>
      <c r="G72" s="59">
        <f>VLOOKUP(Tbl_PolicyChanges[[#This Row],[Agy Code]],TblAgencies[],13,FALSE)</f>
        <v>75000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6</v>
      </c>
      <c r="C73" s="59">
        <f>VLOOKUP(Tbl_PolicyChanges[[#This Row],[Agy Code]],TblAgencies[],2,FALSE)</f>
        <v>16</v>
      </c>
      <c r="D73" s="59">
        <f t="shared" si="0"/>
        <v>409</v>
      </c>
      <c r="E73" s="57" t="str">
        <f>VLOOKUP(Tbl_PolicyChanges[[#This Row],[Agy Code]],TblAgencies[],9,FALSE)</f>
        <v>409: Department of Energy</v>
      </c>
      <c r="F73" s="59" t="str">
        <f>VLOOKUP(Tbl_PolicyChanges[[#This Row],[Agy Code]],TblAgencies[],10,FALSE)</f>
        <v>Department of Energy</v>
      </c>
      <c r="G73" s="59">
        <f>VLOOKUP(Tbl_PolicyChanges[[#This Row],[Agy Code]],TblAgencies[],13,FALSE)</f>
        <v>75000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6</v>
      </c>
      <c r="C74" s="59">
        <f>VLOOKUP(Tbl_PolicyChanges[[#This Row],[Agy Code]],TblAgencies[],2,FALSE)</f>
        <v>16</v>
      </c>
      <c r="D74" s="59">
        <f t="shared" si="0"/>
        <v>409</v>
      </c>
      <c r="E74" s="57" t="str">
        <f>VLOOKUP(Tbl_PolicyChanges[[#This Row],[Agy Code]],TblAgencies[],9,FALSE)</f>
        <v>409: Department of Energy</v>
      </c>
      <c r="F74" s="59" t="str">
        <f>VLOOKUP(Tbl_PolicyChanges[[#This Row],[Agy Code]],TblAgencies[],10,FALSE)</f>
        <v>Department of Energy</v>
      </c>
      <c r="G74" s="59">
        <f>VLOOKUP(Tbl_PolicyChanges[[#This Row],[Agy Code]],TblAgencies[],13,FALSE)</f>
        <v>75000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6</v>
      </c>
      <c r="C75" s="59">
        <f>VLOOKUP(Tbl_PolicyChanges[[#This Row],[Agy Code]],TblAgencies[],2,FALSE)</f>
        <v>16</v>
      </c>
      <c r="D75" s="59">
        <f t="shared" si="0"/>
        <v>409</v>
      </c>
      <c r="E75" s="57" t="str">
        <f>VLOOKUP(Tbl_PolicyChanges[[#This Row],[Agy Code]],TblAgencies[],9,FALSE)</f>
        <v>409: Department of Energy</v>
      </c>
      <c r="F75" s="59" t="str">
        <f>VLOOKUP(Tbl_PolicyChanges[[#This Row],[Agy Code]],TblAgencies[],10,FALSE)</f>
        <v>Department of Energy</v>
      </c>
      <c r="G75" s="59">
        <f>VLOOKUP(Tbl_PolicyChanges[[#This Row],[Agy Code]],TblAgencies[],13,FALSE)</f>
        <v>75000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6</v>
      </c>
      <c r="C76" s="59">
        <f>VLOOKUP(Tbl_PolicyChanges[[#This Row],[Agy Code]],TblAgencies[],2,FALSE)</f>
        <v>16</v>
      </c>
      <c r="D76" s="59">
        <f t="shared" si="0"/>
        <v>409</v>
      </c>
      <c r="E76" s="57" t="str">
        <f>VLOOKUP(Tbl_PolicyChanges[[#This Row],[Agy Code]],TblAgencies[],9,FALSE)</f>
        <v>409: Department of Energy</v>
      </c>
      <c r="F76" s="59" t="str">
        <f>VLOOKUP(Tbl_PolicyChanges[[#This Row],[Agy Code]],TblAgencies[],10,FALSE)</f>
        <v>Department of Energy</v>
      </c>
      <c r="G76" s="59">
        <f>VLOOKUP(Tbl_PolicyChanges[[#This Row],[Agy Code]],TblAgencies[],13,FALSE)</f>
        <v>75000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6</v>
      </c>
      <c r="C77" s="59">
        <f>VLOOKUP(Tbl_PolicyChanges[[#This Row],[Agy Code]],TblAgencies[],2,FALSE)</f>
        <v>16</v>
      </c>
      <c r="D77" s="59">
        <f t="shared" si="0"/>
        <v>409</v>
      </c>
      <c r="E77" s="57" t="str">
        <f>VLOOKUP(Tbl_PolicyChanges[[#This Row],[Agy Code]],TblAgencies[],9,FALSE)</f>
        <v>409: Department of Energy</v>
      </c>
      <c r="F77" s="59" t="str">
        <f>VLOOKUP(Tbl_PolicyChanges[[#This Row],[Agy Code]],TblAgencies[],10,FALSE)</f>
        <v>Department of Energy</v>
      </c>
      <c r="G77" s="59">
        <f>VLOOKUP(Tbl_PolicyChanges[[#This Row],[Agy Code]],TblAgencies[],13,FALSE)</f>
        <v>75000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6</v>
      </c>
      <c r="C78" s="59">
        <f>VLOOKUP(Tbl_PolicyChanges[[#This Row],[Agy Code]],TblAgencies[],2,FALSE)</f>
        <v>16</v>
      </c>
      <c r="D78" s="59">
        <f t="shared" si="0"/>
        <v>409</v>
      </c>
      <c r="E78" s="57" t="str">
        <f>VLOOKUP(Tbl_PolicyChanges[[#This Row],[Agy Code]],TblAgencies[],9,FALSE)</f>
        <v>409: Department of Energy</v>
      </c>
      <c r="F78" s="59" t="str">
        <f>VLOOKUP(Tbl_PolicyChanges[[#This Row],[Agy Code]],TblAgencies[],10,FALSE)</f>
        <v>Department of Energy</v>
      </c>
      <c r="G78" s="59">
        <f>VLOOKUP(Tbl_PolicyChanges[[#This Row],[Agy Code]],TblAgencies[],13,FALSE)</f>
        <v>75000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6</v>
      </c>
      <c r="C79" s="59">
        <f>VLOOKUP(Tbl_PolicyChanges[[#This Row],[Agy Code]],TblAgencies[],2,FALSE)</f>
        <v>16</v>
      </c>
      <c r="D79" s="59">
        <f t="shared" si="0"/>
        <v>409</v>
      </c>
      <c r="E79" s="57" t="str">
        <f>VLOOKUP(Tbl_PolicyChanges[[#This Row],[Agy Code]],TblAgencies[],9,FALSE)</f>
        <v>409: Department of Energy</v>
      </c>
      <c r="F79" s="59" t="str">
        <f>VLOOKUP(Tbl_PolicyChanges[[#This Row],[Agy Code]],TblAgencies[],10,FALSE)</f>
        <v>Department of Energy</v>
      </c>
      <c r="G79" s="59">
        <f>VLOOKUP(Tbl_PolicyChanges[[#This Row],[Agy Code]],TblAgencies[],13,FALSE)</f>
        <v>75000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6</v>
      </c>
      <c r="C80" s="59">
        <f>VLOOKUP(Tbl_PolicyChanges[[#This Row],[Agy Code]],TblAgencies[],2,FALSE)</f>
        <v>16</v>
      </c>
      <c r="D80" s="59">
        <f t="shared" si="0"/>
        <v>409</v>
      </c>
      <c r="E80" s="57" t="str">
        <f>VLOOKUP(Tbl_PolicyChanges[[#This Row],[Agy Code]],TblAgencies[],9,FALSE)</f>
        <v>409: Department of Energy</v>
      </c>
      <c r="F80" s="59" t="str">
        <f>VLOOKUP(Tbl_PolicyChanges[[#This Row],[Agy Code]],TblAgencies[],10,FALSE)</f>
        <v>Department of Energy</v>
      </c>
      <c r="G80" s="59">
        <f>VLOOKUP(Tbl_PolicyChanges[[#This Row],[Agy Code]],TblAgencies[],13,FALSE)</f>
        <v>75000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F9EF48C-BBB4-41B1-8797-E9BD2B20B3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Clara (Virginia)</dc:creator>
  <cp:lastModifiedBy>VITA Program</cp:lastModifiedBy>
  <dcterms:created xsi:type="dcterms:W3CDTF">2015-06-05T18:17:20Z</dcterms:created>
  <dcterms:modified xsi:type="dcterms:W3CDTF">2022-09-19T13:23:06Z</dcterms:modified>
</cp:coreProperties>
</file>